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C:\Users\Matevž Hribar\Desktop\DRSI REKO Skofljica - Rasica KONCNA\Sprememba RD - 01\"/>
    </mc:Choice>
  </mc:AlternateContent>
  <xr:revisionPtr revIDLastSave="0" documentId="13_ncr:1_{BE64B547-630E-4B1E-ACFE-33E3C8D60B34}" xr6:coauthVersionLast="47" xr6:coauthVersionMax="47" xr10:uidLastSave="{00000000-0000-0000-0000-000000000000}"/>
  <bookViews>
    <workbookView xWindow="-108" yWindow="-108" windowWidth="23256" windowHeight="12576" tabRatio="784" firstSheet="3" activeTab="5" xr2:uid="{00000000-000D-0000-FFFF-FFFF00000000}"/>
  </bookViews>
  <sheets>
    <sheet name="Rekapitulacija" sheetId="1" r:id="rId1"/>
    <sheet name="Splošno" sheetId="14" r:id="rId2"/>
    <sheet name="1603-CES" sheetId="2" r:id="rId3"/>
    <sheet name="016_21-PODHOD N" sheetId="15" r:id="rId4"/>
    <sheet name="016_21-RUŠITEV" sheetId="4" r:id="rId5"/>
    <sheet name="1603-MET" sheetId="5" r:id="rId6"/>
    <sheet name="1603-APZ1" sheetId="6" r:id="rId7"/>
    <sheet name="1603-APZ2" sheetId="7" r:id="rId8"/>
    <sheet name="1603-CRA" sheetId="8" r:id="rId9"/>
    <sheet name="1603-TKO" sheetId="9" r:id="rId10"/>
    <sheet name="1603-SNN" sheetId="10" r:id="rId11"/>
    <sheet name="1603-VOD" sheetId="11" r:id="rId12"/>
    <sheet name="1603-ZAP" sheetId="12" r:id="rId13"/>
    <sheet name="1603-PRO" sheetId="13" r:id="rId14"/>
  </sheets>
  <definedNames>
    <definedName name="__pr01">#REF!</definedName>
    <definedName name="__pr02">#REF!</definedName>
    <definedName name="__pr03">#REF!</definedName>
    <definedName name="__pr04">#REF!</definedName>
    <definedName name="__pr05">#REF!</definedName>
    <definedName name="__pr06">#REF!</definedName>
    <definedName name="__pr08">#REF!</definedName>
    <definedName name="__pr09">#REF!</definedName>
    <definedName name="__pr10">#REF!</definedName>
    <definedName name="__pr11">#REF!</definedName>
    <definedName name="__pr12">#REF!</definedName>
    <definedName name="_pr01">#REF!</definedName>
    <definedName name="_pr02">#REF!</definedName>
    <definedName name="_pr03">#REF!</definedName>
    <definedName name="_pr04">#REF!</definedName>
    <definedName name="_pr05">#REF!</definedName>
    <definedName name="_pr06">#REF!</definedName>
    <definedName name="_pr08">#REF!</definedName>
    <definedName name="_pr09">#REF!</definedName>
    <definedName name="_pr10">#REF!</definedName>
    <definedName name="_pr11">#REF!</definedName>
    <definedName name="_pr12">#REF!</definedName>
    <definedName name="CENA" localSheetId="1">#REF!</definedName>
    <definedName name="CENA">#REF!</definedName>
    <definedName name="Excel_BuiltIn_Print_Area">#REF!</definedName>
    <definedName name="Excel_BuiltIn_Print_Area_2">"$#REF!.$A$1:$K$38"</definedName>
    <definedName name="Excel_BuiltIn_Print_Area_3">"$#REF!.$A$1:$K$38"</definedName>
    <definedName name="KOLIC" localSheetId="1">#REF!</definedName>
    <definedName name="KOLIC">#REF!</definedName>
    <definedName name="_xlnm.Print_Area" localSheetId="3">'016_21-PODHOD N'!$A$1:$H$151</definedName>
    <definedName name="_xlnm.Print_Area" localSheetId="4">'016_21-RUŠITEV'!$A$1:$G$19</definedName>
    <definedName name="_xlnm.Print_Area" localSheetId="6">'1603-APZ1'!$B$2:$H$95</definedName>
    <definedName name="_xlnm.Print_Area" localSheetId="7">'1603-APZ2'!$B$2:$H$37</definedName>
    <definedName name="_xlnm.Print_Area" localSheetId="2">'1603-CES'!$B$2:$H$202</definedName>
    <definedName name="_xlnm.Print_Area" localSheetId="8">'1603-CRA'!$B$2:$H$113</definedName>
    <definedName name="_xlnm.Print_Area" localSheetId="5">'1603-MET'!$B$2:$H$198</definedName>
    <definedName name="_xlnm.Print_Area" localSheetId="13">'1603-PRO'!$B$2:$H$126</definedName>
    <definedName name="_xlnm.Print_Area" localSheetId="10">'1603-SNN'!$B$2:$H$194</definedName>
    <definedName name="_xlnm.Print_Area" localSheetId="9">'1603-TKO'!$B$1:$H$41</definedName>
    <definedName name="_xlnm.Print_Area" localSheetId="11">'1603-VOD'!$B$2:$H$72</definedName>
    <definedName name="_xlnm.Print_Area" localSheetId="12">'1603-ZAP'!$B$2:$H$25</definedName>
    <definedName name="_xlnm.Print_Area" localSheetId="0">Rekapitulacija!$A$1:$I$32</definedName>
    <definedName name="_xlnm.Print_Area" localSheetId="1">Splošno!$A$1:$F$52</definedName>
    <definedName name="SK_GRADBENA">#REF!</definedName>
    <definedName name="sk_IZOLACIJA">#REF!</definedName>
    <definedName name="SK_ODVODNJAVANJE">#REF!</definedName>
    <definedName name="SK_OPREMA">#REF!</definedName>
    <definedName name="SK_PLESKARSKA">#REF!</definedName>
    <definedName name="SK_PRIPRAVA">#REF!</definedName>
    <definedName name="SK_R">#REF!</definedName>
    <definedName name="SK_RAZNO">#REF!</definedName>
    <definedName name="sk_sanacija">#REF!</definedName>
    <definedName name="SK_TUJE">#REF!</definedName>
    <definedName name="sk_VOZISCNE">#REF!</definedName>
    <definedName name="sk_VOZIŠČNE">#REF!</definedName>
    <definedName name="SK_ZEMELJSKA">#REF!</definedName>
    <definedName name="sk_ZIDARSKA">#REF!</definedName>
    <definedName name="_xlnm.Print_Titles" localSheetId="3">'016_21-PODHOD N'!$1:$8</definedName>
    <definedName name="_xlnm.Print_Titles" localSheetId="6">'1603-APZ1'!$7:$8</definedName>
    <definedName name="_xlnm.Print_Titles" localSheetId="7">'1603-APZ2'!$7:$8</definedName>
    <definedName name="_xlnm.Print_Titles" localSheetId="2">'1603-CES'!$7:$8</definedName>
    <definedName name="_xlnm.Print_Titles" localSheetId="8">'1603-CRA'!$7:$8</definedName>
    <definedName name="_xlnm.Print_Titles" localSheetId="5">'1603-MET'!$7:$8</definedName>
    <definedName name="_xlnm.Print_Titles" localSheetId="13">'1603-PRO'!$7:$8</definedName>
    <definedName name="_xlnm.Print_Titles" localSheetId="10">'1603-SNN'!$7:$8</definedName>
    <definedName name="_xlnm.Print_Titles" localSheetId="9">'1603-TKO'!$7:$8</definedName>
    <definedName name="_xlnm.Print_Titles" localSheetId="11">'1603-VOD'!$7:$8</definedName>
    <definedName name="_xlnm.Print_Titles" localSheetId="12">'1603-ZAP'!$7:$8</definedName>
  </definedNames>
  <calcPr calcId="191029"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7" i="5" l="1"/>
  <c r="H84" i="2"/>
  <c r="H66" i="2"/>
  <c r="H109" i="13"/>
  <c r="H108" i="13"/>
  <c r="H171" i="10" l="1"/>
  <c r="H119" i="10"/>
  <c r="H77" i="10"/>
  <c r="H37" i="10"/>
  <c r="H23" i="9"/>
  <c r="H26" i="9"/>
  <c r="H81" i="8"/>
  <c r="H32" i="8"/>
  <c r="H20" i="6"/>
  <c r="H40" i="6"/>
  <c r="H47" i="15"/>
  <c r="H175" i="2"/>
  <c r="H173" i="2"/>
  <c r="H61" i="2" l="1"/>
  <c r="H15" i="12"/>
  <c r="G15" i="4" l="1"/>
  <c r="G14" i="4"/>
  <c r="G13" i="4"/>
  <c r="D147" i="15" l="1"/>
  <c r="D146" i="15"/>
  <c r="D145" i="15"/>
  <c r="D144" i="15"/>
  <c r="D143" i="15"/>
  <c r="H53" i="2" l="1"/>
  <c r="H52" i="2"/>
  <c r="H136" i="15"/>
  <c r="H135" i="15"/>
  <c r="H134" i="15"/>
  <c r="H133" i="15"/>
  <c r="H127" i="15"/>
  <c r="H128" i="15" s="1"/>
  <c r="H122" i="15"/>
  <c r="H121" i="15"/>
  <c r="H120" i="15"/>
  <c r="H119" i="15"/>
  <c r="H118" i="15"/>
  <c r="H117" i="15"/>
  <c r="H116" i="15"/>
  <c r="H115" i="15"/>
  <c r="H114" i="15"/>
  <c r="H108" i="15"/>
  <c r="H107" i="15"/>
  <c r="H106" i="15"/>
  <c r="H101" i="15"/>
  <c r="H100" i="15"/>
  <c r="H99" i="15"/>
  <c r="H98" i="15"/>
  <c r="H97" i="15"/>
  <c r="H96" i="15"/>
  <c r="H95" i="15"/>
  <c r="H94" i="15"/>
  <c r="H89" i="15"/>
  <c r="H88" i="15"/>
  <c r="H87" i="15"/>
  <c r="H86" i="15"/>
  <c r="H81" i="15"/>
  <c r="H80" i="15"/>
  <c r="H79" i="15"/>
  <c r="H78" i="15"/>
  <c r="H77" i="15"/>
  <c r="H76" i="15"/>
  <c r="H75" i="15"/>
  <c r="H74" i="15"/>
  <c r="H68" i="15"/>
  <c r="H67" i="15"/>
  <c r="H66" i="15"/>
  <c r="H61" i="15"/>
  <c r="H60" i="15"/>
  <c r="H59" i="15"/>
  <c r="H54" i="15"/>
  <c r="H53" i="15"/>
  <c r="H42" i="15"/>
  <c r="H43" i="15" s="1"/>
  <c r="H37" i="15"/>
  <c r="H38" i="15" s="1"/>
  <c r="H32" i="15"/>
  <c r="H31" i="15"/>
  <c r="H30" i="15"/>
  <c r="H29" i="15"/>
  <c r="H28" i="15"/>
  <c r="H27" i="15"/>
  <c r="H20" i="15"/>
  <c r="H21" i="15" s="1"/>
  <c r="H14" i="15"/>
  <c r="H13" i="15"/>
  <c r="H12" i="15"/>
  <c r="H11" i="15"/>
  <c r="H109" i="15" l="1"/>
  <c r="H15" i="15"/>
  <c r="H143" i="15" s="1"/>
  <c r="H90" i="15"/>
  <c r="H82" i="15"/>
  <c r="H55" i="15"/>
  <c r="H123" i="15"/>
  <c r="H137" i="15"/>
  <c r="H147" i="15" s="1"/>
  <c r="H33" i="15"/>
  <c r="H62" i="15"/>
  <c r="H48" i="15"/>
  <c r="H102" i="15"/>
  <c r="H69" i="15"/>
  <c r="H145" i="15" l="1"/>
  <c r="H144" i="15"/>
  <c r="H146" i="15"/>
  <c r="D122" i="13"/>
  <c r="D121" i="13"/>
  <c r="D120" i="13"/>
  <c r="D119" i="13"/>
  <c r="D118" i="13"/>
  <c r="D117" i="13"/>
  <c r="H107" i="13"/>
  <c r="H102" i="13"/>
  <c r="H101" i="13"/>
  <c r="H100" i="13"/>
  <c r="H99" i="13"/>
  <c r="H98" i="13"/>
  <c r="H97" i="13"/>
  <c r="H96" i="13"/>
  <c r="H95" i="13"/>
  <c r="H94" i="13"/>
  <c r="H93" i="13"/>
  <c r="H91" i="13"/>
  <c r="H90" i="13"/>
  <c r="H87" i="13"/>
  <c r="H86" i="13"/>
  <c r="H85" i="13"/>
  <c r="H84" i="13"/>
  <c r="H83" i="13"/>
  <c r="H80" i="13"/>
  <c r="H79" i="13"/>
  <c r="H77" i="13"/>
  <c r="H75" i="13"/>
  <c r="H73" i="13"/>
  <c r="H71" i="13"/>
  <c r="H69" i="13"/>
  <c r="H68" i="13"/>
  <c r="H67" i="13"/>
  <c r="H65" i="13"/>
  <c r="H62" i="13"/>
  <c r="H61" i="13"/>
  <c r="H60" i="13"/>
  <c r="H59" i="13"/>
  <c r="H58" i="13"/>
  <c r="H57" i="13"/>
  <c r="H56" i="13"/>
  <c r="H55" i="13"/>
  <c r="H54" i="13"/>
  <c r="H53" i="13"/>
  <c r="H52" i="13"/>
  <c r="H51" i="13"/>
  <c r="H50" i="13"/>
  <c r="H49" i="13"/>
  <c r="H48" i="13"/>
  <c r="H47" i="13"/>
  <c r="H46" i="13"/>
  <c r="H45" i="13"/>
  <c r="H40" i="13"/>
  <c r="H37" i="13" s="1"/>
  <c r="H120" i="13" s="1"/>
  <c r="H34" i="13"/>
  <c r="H32" i="13"/>
  <c r="H30" i="13"/>
  <c r="H29" i="13"/>
  <c r="H27" i="13"/>
  <c r="H21" i="13"/>
  <c r="H18" i="13" s="1"/>
  <c r="H118" i="13" s="1"/>
  <c r="H16" i="13"/>
  <c r="H15" i="13"/>
  <c r="H14" i="13"/>
  <c r="H13" i="13"/>
  <c r="H12" i="13"/>
  <c r="D21" i="12"/>
  <c r="H13" i="12"/>
  <c r="H11" i="12"/>
  <c r="D68" i="11"/>
  <c r="D67" i="11"/>
  <c r="D66" i="11"/>
  <c r="D65" i="11"/>
  <c r="D64" i="11"/>
  <c r="H54" i="11"/>
  <c r="H53" i="11"/>
  <c r="H52" i="11"/>
  <c r="H50" i="11"/>
  <c r="H49" i="11"/>
  <c r="H46" i="11"/>
  <c r="H44" i="11"/>
  <c r="H41" i="11"/>
  <c r="H40" i="11"/>
  <c r="H38" i="11"/>
  <c r="H32" i="11"/>
  <c r="H30" i="11"/>
  <c r="H29" i="11"/>
  <c r="H28" i="11"/>
  <c r="H27" i="11"/>
  <c r="H26" i="11"/>
  <c r="H24" i="11"/>
  <c r="H23" i="11"/>
  <c r="H21" i="11"/>
  <c r="H19" i="11"/>
  <c r="H17" i="11"/>
  <c r="H13" i="11"/>
  <c r="H12" i="11"/>
  <c r="D191" i="10"/>
  <c r="D190" i="10"/>
  <c r="D189" i="10"/>
  <c r="D188" i="10"/>
  <c r="H181" i="10"/>
  <c r="H180" i="10"/>
  <c r="H179" i="10"/>
  <c r="H178" i="10"/>
  <c r="H175" i="10"/>
  <c r="H174" i="10"/>
  <c r="H169" i="10"/>
  <c r="H167" i="10"/>
  <c r="H165" i="10"/>
  <c r="H163" i="10"/>
  <c r="H161" i="10"/>
  <c r="H159" i="10"/>
  <c r="H157" i="10"/>
  <c r="H155" i="10"/>
  <c r="H153" i="10"/>
  <c r="H152" i="10"/>
  <c r="H150" i="10"/>
  <c r="H149" i="10"/>
  <c r="H148" i="10"/>
  <c r="H144" i="10"/>
  <c r="H138" i="10"/>
  <c r="H137" i="10"/>
  <c r="H136" i="10"/>
  <c r="H135" i="10"/>
  <c r="H134" i="10"/>
  <c r="H130" i="10"/>
  <c r="H128" i="10"/>
  <c r="H126" i="10"/>
  <c r="H124" i="10"/>
  <c r="H122" i="10"/>
  <c r="H117" i="10"/>
  <c r="H115" i="10"/>
  <c r="H113" i="10"/>
  <c r="H111" i="10"/>
  <c r="H109" i="10"/>
  <c r="H108" i="10"/>
  <c r="H106" i="10"/>
  <c r="H105" i="10"/>
  <c r="H101" i="10"/>
  <c r="H95" i="10"/>
  <c r="H93" i="10"/>
  <c r="H92" i="10"/>
  <c r="H91" i="10"/>
  <c r="H90" i="10"/>
  <c r="H89" i="10"/>
  <c r="H86" i="10"/>
  <c r="H84" i="10"/>
  <c r="H82" i="10"/>
  <c r="H80" i="10"/>
  <c r="H75" i="10"/>
  <c r="H73" i="10"/>
  <c r="H71" i="10"/>
  <c r="H69" i="10"/>
  <c r="H67" i="10"/>
  <c r="H66" i="10"/>
  <c r="H65" i="10"/>
  <c r="H64" i="10"/>
  <c r="H60" i="10"/>
  <c r="H54" i="10"/>
  <c r="H53" i="10"/>
  <c r="H52" i="10"/>
  <c r="H51" i="10"/>
  <c r="H50" i="10"/>
  <c r="H49" i="10"/>
  <c r="H46" i="10"/>
  <c r="H44" i="10"/>
  <c r="H42" i="10"/>
  <c r="H40" i="10"/>
  <c r="H35" i="10"/>
  <c r="H33" i="10"/>
  <c r="H31" i="10"/>
  <c r="H29" i="10"/>
  <c r="H27" i="10"/>
  <c r="H25" i="10"/>
  <c r="H23" i="10"/>
  <c r="H22" i="10"/>
  <c r="H21" i="10"/>
  <c r="H20" i="10"/>
  <c r="H16" i="10"/>
  <c r="D38" i="9"/>
  <c r="H34" i="9"/>
  <c r="H33" i="9"/>
  <c r="H32" i="9"/>
  <c r="H31" i="9"/>
  <c r="H30" i="9"/>
  <c r="H29" i="9"/>
  <c r="H24" i="9"/>
  <c r="H22" i="9"/>
  <c r="H21" i="9"/>
  <c r="H19" i="9"/>
  <c r="H17" i="9"/>
  <c r="H16" i="9"/>
  <c r="H15" i="9"/>
  <c r="H12" i="9"/>
  <c r="D109" i="8"/>
  <c r="D108" i="8"/>
  <c r="H101" i="8"/>
  <c r="H100" i="8"/>
  <c r="H99" i="8"/>
  <c r="H98" i="8"/>
  <c r="H97" i="8"/>
  <c r="H96" i="8"/>
  <c r="H95" i="8"/>
  <c r="H92" i="8"/>
  <c r="H91" i="8"/>
  <c r="H90" i="8"/>
  <c r="H89" i="8"/>
  <c r="H88" i="8"/>
  <c r="H87" i="8"/>
  <c r="H86" i="8"/>
  <c r="H85" i="8"/>
  <c r="H84" i="8"/>
  <c r="H80" i="8"/>
  <c r="H79" i="8"/>
  <c r="H78" i="8"/>
  <c r="H77" i="8"/>
  <c r="H76" i="8"/>
  <c r="H74" i="8"/>
  <c r="H73" i="8"/>
  <c r="H72" i="8"/>
  <c r="H71" i="8"/>
  <c r="H70" i="8"/>
  <c r="H69" i="8"/>
  <c r="H68" i="8"/>
  <c r="H65" i="8"/>
  <c r="H60" i="8"/>
  <c r="H59" i="8"/>
  <c r="H58" i="8"/>
  <c r="H57" i="8"/>
  <c r="H56" i="8"/>
  <c r="H55" i="8"/>
  <c r="H54" i="8"/>
  <c r="H51" i="8"/>
  <c r="H50" i="8"/>
  <c r="H49" i="8"/>
  <c r="H48" i="8"/>
  <c r="H47" i="8"/>
  <c r="H46" i="8"/>
  <c r="H45" i="8"/>
  <c r="H44" i="8"/>
  <c r="H43" i="8"/>
  <c r="H42" i="8"/>
  <c r="H41" i="8"/>
  <c r="H40" i="8"/>
  <c r="H39" i="8"/>
  <c r="H38" i="8"/>
  <c r="H37" i="8"/>
  <c r="H36" i="8"/>
  <c r="H35" i="8"/>
  <c r="H31" i="8"/>
  <c r="H30" i="8"/>
  <c r="H29" i="8"/>
  <c r="H28" i="8"/>
  <c r="H27" i="8"/>
  <c r="H25" i="8"/>
  <c r="H24" i="8"/>
  <c r="H23" i="8"/>
  <c r="H22" i="8"/>
  <c r="H21" i="8"/>
  <c r="H20" i="8"/>
  <c r="H19" i="8"/>
  <c r="H16" i="8"/>
  <c r="D33" i="7"/>
  <c r="D32" i="7"/>
  <c r="H25" i="7"/>
  <c r="H24" i="7"/>
  <c r="H22" i="7"/>
  <c r="H21" i="7"/>
  <c r="H19" i="7"/>
  <c r="H17" i="7"/>
  <c r="H16" i="7"/>
  <c r="H12" i="7"/>
  <c r="H9" i="7" s="1"/>
  <c r="H32" i="7" s="1"/>
  <c r="D91" i="6"/>
  <c r="D90" i="6"/>
  <c r="D89" i="6"/>
  <c r="D88" i="6"/>
  <c r="D87" i="6"/>
  <c r="D86" i="6"/>
  <c r="H79" i="6"/>
  <c r="H78" i="6"/>
  <c r="H76" i="6"/>
  <c r="H75" i="6"/>
  <c r="H73" i="6"/>
  <c r="H71" i="6"/>
  <c r="H70" i="6"/>
  <c r="H66" i="6"/>
  <c r="H64" i="6"/>
  <c r="H58" i="6"/>
  <c r="H54" i="6"/>
  <c r="H52" i="6"/>
  <c r="H51" i="6"/>
  <c r="H45" i="6"/>
  <c r="H43" i="6"/>
  <c r="H36" i="6"/>
  <c r="H32" i="6"/>
  <c r="H28" i="6"/>
  <c r="H25" i="6"/>
  <c r="H22" i="6"/>
  <c r="H18" i="6"/>
  <c r="H13" i="6"/>
  <c r="H11" i="6"/>
  <c r="D194" i="5"/>
  <c r="D193" i="5"/>
  <c r="D192" i="5"/>
  <c r="D191" i="5"/>
  <c r="D190" i="5"/>
  <c r="H184" i="5"/>
  <c r="H183" i="5"/>
  <c r="H182" i="5"/>
  <c r="H180" i="5"/>
  <c r="H179" i="5"/>
  <c r="H178" i="5"/>
  <c r="H177" i="5"/>
  <c r="H171" i="5"/>
  <c r="H168" i="5" s="1"/>
  <c r="H193" i="5" s="1"/>
  <c r="H166" i="5"/>
  <c r="H165" i="5"/>
  <c r="H163" i="5"/>
  <c r="H161" i="5"/>
  <c r="H159" i="5"/>
  <c r="H158" i="5"/>
  <c r="H156" i="5"/>
  <c r="H154" i="5"/>
  <c r="H152" i="5"/>
  <c r="H151" i="5"/>
  <c r="H149" i="5"/>
  <c r="H147" i="5"/>
  <c r="H145" i="5"/>
  <c r="H143" i="5"/>
  <c r="H141" i="5"/>
  <c r="H139" i="5"/>
  <c r="H137" i="5"/>
  <c r="H135" i="5"/>
  <c r="H133" i="5"/>
  <c r="H131" i="5"/>
  <c r="H128" i="5"/>
  <c r="H127" i="5"/>
  <c r="H126" i="5"/>
  <c r="H125" i="5"/>
  <c r="H124" i="5"/>
  <c r="H123" i="5"/>
  <c r="H122" i="5"/>
  <c r="H121" i="5"/>
  <c r="H120" i="5"/>
  <c r="H119" i="5"/>
  <c r="H118" i="5"/>
  <c r="H117" i="5"/>
  <c r="H116" i="5"/>
  <c r="H115" i="5"/>
  <c r="H114" i="5"/>
  <c r="H113" i="5"/>
  <c r="H112" i="5"/>
  <c r="H111" i="5"/>
  <c r="H110" i="5"/>
  <c r="H109" i="5"/>
  <c r="H108" i="5"/>
  <c r="H107" i="5"/>
  <c r="H106" i="5"/>
  <c r="H105" i="5"/>
  <c r="H104" i="5"/>
  <c r="H103" i="5"/>
  <c r="H102" i="5"/>
  <c r="H101" i="5"/>
  <c r="H100" i="5"/>
  <c r="H99" i="5"/>
  <c r="H97" i="5"/>
  <c r="H95" i="5"/>
  <c r="H93" i="5"/>
  <c r="H91" i="5"/>
  <c r="H89" i="5"/>
  <c r="H87" i="5"/>
  <c r="H85" i="5"/>
  <c r="H83" i="5"/>
  <c r="H79" i="5"/>
  <c r="H77" i="5"/>
  <c r="H75" i="5"/>
  <c r="H73" i="5"/>
  <c r="H67" i="5"/>
  <c r="H63" i="5"/>
  <c r="H61" i="5"/>
  <c r="H57" i="5"/>
  <c r="H55" i="5"/>
  <c r="H52" i="5"/>
  <c r="H48" i="5"/>
  <c r="H46" i="5"/>
  <c r="H44" i="5"/>
  <c r="H42" i="5"/>
  <c r="H40" i="5"/>
  <c r="H38" i="5"/>
  <c r="H36" i="5"/>
  <c r="H30" i="5"/>
  <c r="H28" i="5"/>
  <c r="H24" i="5"/>
  <c r="H22" i="5"/>
  <c r="H20" i="5"/>
  <c r="H18" i="5"/>
  <c r="H14" i="5"/>
  <c r="H12" i="5"/>
  <c r="G12" i="4"/>
  <c r="G17" i="4" s="1"/>
  <c r="D198" i="2"/>
  <c r="D197" i="2"/>
  <c r="D196" i="2"/>
  <c r="D195" i="2"/>
  <c r="D194" i="2"/>
  <c r="D193" i="2"/>
  <c r="H182" i="2"/>
  <c r="H179" i="2" s="1"/>
  <c r="H198" i="2" s="1"/>
  <c r="H177" i="2"/>
  <c r="H176" i="2"/>
  <c r="H174" i="2"/>
  <c r="H171" i="2"/>
  <c r="H170" i="2"/>
  <c r="H165" i="2"/>
  <c r="H164" i="2"/>
  <c r="H162" i="2"/>
  <c r="H159" i="2"/>
  <c r="H158" i="2"/>
  <c r="H154" i="2"/>
  <c r="H152" i="2"/>
  <c r="H146" i="2"/>
  <c r="H145" i="2"/>
  <c r="H141" i="2"/>
  <c r="H140" i="2"/>
  <c r="H139" i="2"/>
  <c r="H135" i="2"/>
  <c r="H131" i="2"/>
  <c r="H129" i="2"/>
  <c r="H127" i="2"/>
  <c r="H125" i="2"/>
  <c r="H123" i="2"/>
  <c r="H121" i="2"/>
  <c r="H117" i="2"/>
  <c r="H115" i="2"/>
  <c r="H113" i="2"/>
  <c r="H111" i="2"/>
  <c r="H109" i="2"/>
  <c r="H103" i="2"/>
  <c r="H102" i="2"/>
  <c r="H101" i="2"/>
  <c r="H100" i="2"/>
  <c r="H97" i="2"/>
  <c r="H96" i="2"/>
  <c r="H94" i="2"/>
  <c r="H92" i="2"/>
  <c r="H88" i="2"/>
  <c r="H87" i="2"/>
  <c r="H86" i="2"/>
  <c r="H82" i="2"/>
  <c r="H80" i="2"/>
  <c r="H76" i="2"/>
  <c r="H73" i="2"/>
  <c r="H72" i="2"/>
  <c r="H68" i="2"/>
  <c r="H64" i="2"/>
  <c r="H63" i="2"/>
  <c r="H59" i="2"/>
  <c r="H49" i="2"/>
  <c r="H48" i="2"/>
  <c r="H47" i="2"/>
  <c r="H46" i="2"/>
  <c r="H45" i="2"/>
  <c r="H44" i="2"/>
  <c r="H43" i="2"/>
  <c r="H41" i="2"/>
  <c r="H40" i="2"/>
  <c r="H38" i="2"/>
  <c r="H37" i="2"/>
  <c r="H36" i="2"/>
  <c r="H35" i="2"/>
  <c r="H34" i="2"/>
  <c r="H32" i="2"/>
  <c r="H31" i="2"/>
  <c r="H30" i="2"/>
  <c r="H28" i="2"/>
  <c r="H27" i="2"/>
  <c r="H23" i="2"/>
  <c r="H22" i="2"/>
  <c r="H20" i="2"/>
  <c r="H18" i="2"/>
  <c r="H16" i="2"/>
  <c r="H14" i="2"/>
  <c r="H12" i="2"/>
  <c r="H9" i="12" l="1"/>
  <c r="H19" i="12" s="1"/>
  <c r="H9" i="6"/>
  <c r="H86" i="6" s="1"/>
  <c r="H9" i="11"/>
  <c r="H64" i="11" s="1"/>
  <c r="H42" i="6"/>
  <c r="H88" i="6" s="1"/>
  <c r="H149" i="15"/>
  <c r="I17" i="1" s="1"/>
  <c r="H9" i="2"/>
  <c r="H35" i="11"/>
  <c r="H66" i="11" s="1"/>
  <c r="H14" i="7"/>
  <c r="H33" i="7" s="1"/>
  <c r="H35" i="7" s="1"/>
  <c r="H61" i="6"/>
  <c r="H90" i="6" s="1"/>
  <c r="H48" i="6"/>
  <c r="H89" i="6" s="1"/>
  <c r="H48" i="11"/>
  <c r="H68" i="11" s="1"/>
  <c r="H13" i="10"/>
  <c r="H188" i="10" s="1"/>
  <c r="H98" i="10"/>
  <c r="H190" i="10" s="1"/>
  <c r="H43" i="11"/>
  <c r="H67" i="11" s="1"/>
  <c r="H33" i="5"/>
  <c r="H191" i="5" s="1"/>
  <c r="H15" i="6"/>
  <c r="H87" i="6" s="1"/>
  <c r="H16" i="11"/>
  <c r="H65" i="11" s="1"/>
  <c r="H174" i="5"/>
  <c r="H194" i="5" s="1"/>
  <c r="H141" i="10"/>
  <c r="H191" i="10" s="1"/>
  <c r="H70" i="5"/>
  <c r="H192" i="5" s="1"/>
  <c r="H62" i="8"/>
  <c r="H109" i="8" s="1"/>
  <c r="H9" i="5"/>
  <c r="H190" i="5" s="1"/>
  <c r="H24" i="13"/>
  <c r="H119" i="13" s="1"/>
  <c r="H42" i="13"/>
  <c r="H121" i="13" s="1"/>
  <c r="H13" i="8"/>
  <c r="H108" i="8" s="1"/>
  <c r="H9" i="13"/>
  <c r="H117" i="13" s="1"/>
  <c r="H56" i="2"/>
  <c r="H194" i="2" s="1"/>
  <c r="H149" i="2"/>
  <c r="H196" i="2" s="1"/>
  <c r="H57" i="10"/>
  <c r="H189" i="10" s="1"/>
  <c r="H106" i="2"/>
  <c r="H195" i="2" s="1"/>
  <c r="H167" i="2"/>
  <c r="H197" i="2" s="1"/>
  <c r="I18" i="1"/>
  <c r="H21" i="12" l="1"/>
  <c r="H23" i="12" s="1"/>
  <c r="I25" i="1" s="1"/>
  <c r="H193" i="2"/>
  <c r="H200" i="2" s="1"/>
  <c r="I16" i="1" s="1"/>
  <c r="H196" i="5"/>
  <c r="I19" i="1" s="1"/>
  <c r="H193" i="10"/>
  <c r="H111" i="8"/>
  <c r="I21" i="1" s="1"/>
  <c r="H68" i="6"/>
  <c r="H91" i="6" s="1"/>
  <c r="H93" i="6" s="1"/>
  <c r="I20" i="1" l="1"/>
  <c r="I23" i="1"/>
  <c r="H70" i="11"/>
  <c r="I24" i="1" s="1"/>
  <c r="H9" i="9"/>
  <c r="H38" i="9" s="1"/>
  <c r="H40" i="9" s="1"/>
  <c r="I22" i="1" s="1"/>
  <c r="H104" i="13"/>
  <c r="H122" i="13" l="1"/>
  <c r="H124" i="13" s="1"/>
  <c r="I26" i="1" s="1"/>
  <c r="I27" i="1" l="1"/>
  <c r="I29" i="1" s="1"/>
  <c r="I30" i="1" l="1"/>
  <c r="I31" i="1" s="1"/>
</calcChain>
</file>

<file path=xl/sharedStrings.xml><?xml version="1.0" encoding="utf-8"?>
<sst xmlns="http://schemas.openxmlformats.org/spreadsheetml/2006/main" count="2722" uniqueCount="1147">
  <si>
    <t>PZI</t>
  </si>
  <si>
    <t>št. projekta 1603</t>
  </si>
  <si>
    <t>Lineal, d.o.o.</t>
  </si>
  <si>
    <t>januar 2022</t>
  </si>
  <si>
    <t>Št. zvezka</t>
  </si>
  <si>
    <t>Št. načrta</t>
  </si>
  <si>
    <t>Načrt</t>
  </si>
  <si>
    <t>Izdelovalec</t>
  </si>
  <si>
    <t>Cena brez DDV:</t>
  </si>
  <si>
    <t>1</t>
  </si>
  <si>
    <t>0/2</t>
  </si>
  <si>
    <t>1603-CES</t>
  </si>
  <si>
    <t>Načrt ceste</t>
  </si>
  <si>
    <t>Lineal d.o.o.</t>
  </si>
  <si>
    <t>2</t>
  </si>
  <si>
    <t>2/1</t>
  </si>
  <si>
    <t>gp-pr-016/21 - P</t>
  </si>
  <si>
    <t>Načrt podhoda</t>
  </si>
  <si>
    <t>Geoportal d.o.o.</t>
  </si>
  <si>
    <t>3</t>
  </si>
  <si>
    <t>2/3</t>
  </si>
  <si>
    <t>gp-pr-016/21-R</t>
  </si>
  <si>
    <t>Načrt rušitve</t>
  </si>
  <si>
    <t>4</t>
  </si>
  <si>
    <t>2/4</t>
  </si>
  <si>
    <t>1603-MET</t>
  </si>
  <si>
    <t xml:space="preserve">Načrt meteorne kanalizacije </t>
  </si>
  <si>
    <t>5</t>
  </si>
  <si>
    <t>2/5</t>
  </si>
  <si>
    <t>1603-APZ</t>
  </si>
  <si>
    <t>Načrt aktivne protihrupne zaščite</t>
  </si>
  <si>
    <t>6</t>
  </si>
  <si>
    <t>3/1</t>
  </si>
  <si>
    <t>1603-CRA</t>
  </si>
  <si>
    <t>Načrt cestne razsvetljave</t>
  </si>
  <si>
    <t>7</t>
  </si>
  <si>
    <t>3/2</t>
  </si>
  <si>
    <t>1603-TK/KKS</t>
  </si>
  <si>
    <t>Načrt TK in KKS vodov</t>
  </si>
  <si>
    <t>8</t>
  </si>
  <si>
    <t>3/3</t>
  </si>
  <si>
    <t>1603-NN/SN</t>
  </si>
  <si>
    <t>Načrt NN in SN vodov</t>
  </si>
  <si>
    <t>9</t>
  </si>
  <si>
    <t>4/1</t>
  </si>
  <si>
    <t>1603-VOD</t>
  </si>
  <si>
    <t>Načrt vodovoda</t>
  </si>
  <si>
    <t>10</t>
  </si>
  <si>
    <t>9/1</t>
  </si>
  <si>
    <t>1603-ZAP</t>
  </si>
  <si>
    <t>Načrt začasne ureditve prometa med gradnjo</t>
  </si>
  <si>
    <t>11</t>
  </si>
  <si>
    <t>9/2</t>
  </si>
  <si>
    <t>1603-PRO</t>
  </si>
  <si>
    <t>Načrt prometne opreme</t>
  </si>
  <si>
    <t>Projekt:1603PRE (opis projekta)</t>
  </si>
  <si>
    <t>Projekt:</t>
  </si>
  <si>
    <t>1603 Cesta Škofljica - Rašica 1. etapa</t>
  </si>
  <si>
    <t>Odsek:</t>
  </si>
  <si>
    <t>0261 Škofljica – Rašica od 5.430 km do 7.230 km</t>
  </si>
  <si>
    <t>Načrt:</t>
  </si>
  <si>
    <t>0_2 NAČRT CESTE</t>
  </si>
  <si>
    <t>Faza:</t>
  </si>
  <si>
    <t>PREDRAČUN</t>
  </si>
  <si>
    <t>Postavka</t>
  </si>
  <si>
    <t>Normativ</t>
  </si>
  <si>
    <t>Opis postavke</t>
  </si>
  <si>
    <t xml:space="preserve">Enota </t>
  </si>
  <si>
    <t>Količina</t>
  </si>
  <si>
    <t>Cena za enoto</t>
  </si>
  <si>
    <t>Cena skupaj</t>
  </si>
  <si>
    <t>1 PREDDELA</t>
  </si>
  <si>
    <t>PREDDELA SKUPAJ:</t>
  </si>
  <si>
    <t>1.1 Geodetska dela</t>
  </si>
  <si>
    <t>0001</t>
  </si>
  <si>
    <t>S 1 1 121</t>
  </si>
  <si>
    <t>Obnova in zavarovanje zakoličbe osi trase ostale javne ceste v ravninskem terenu</t>
  </si>
  <si>
    <t>KM</t>
  </si>
  <si>
    <t>Opomba:
Glavna trasa G2-106/0261 Škofljica – Rašica od 5.400 km do 7.340 km</t>
  </si>
  <si>
    <t>0002</t>
  </si>
  <si>
    <t>S 1 1 122</t>
  </si>
  <si>
    <t>Obnova in zavarovanje zakoličbe osi trase ostale javne ceste v gričevnatem terenu</t>
  </si>
  <si>
    <t>Opomba:
Vzporedna cesta  + priključek Smrjene</t>
  </si>
  <si>
    <t>0003</t>
  </si>
  <si>
    <t>S 1 1 123</t>
  </si>
  <si>
    <t>Obnova in zavarovanje zakoličbe osi trase ostale javne ceste v hribovitem terenu</t>
  </si>
  <si>
    <t xml:space="preserve">Opomba:
Gozdne vlake _x000D_
</t>
  </si>
  <si>
    <t>0004</t>
  </si>
  <si>
    <t>S 1 1 221</t>
  </si>
  <si>
    <t>Postavitev in zavarovanje prečnega profila ostale javne ceste v ravninskem terenu</t>
  </si>
  <si>
    <t>KOS</t>
  </si>
  <si>
    <t>0005</t>
  </si>
  <si>
    <t>S 1 1 222</t>
  </si>
  <si>
    <t>Postavitev in zavarovanje prečnega profila ostale javne ceste v gričevnatem terenu</t>
  </si>
  <si>
    <t>0006</t>
  </si>
  <si>
    <t>S 1 1 412</t>
  </si>
  <si>
    <t>Ponovno zakoličenje in zavarovanje zakoličbe trase ostale javne ceste med delom</t>
  </si>
  <si>
    <t>0007</t>
  </si>
  <si>
    <t>S 1 1 223</t>
  </si>
  <si>
    <t>Postavitev in zavarovanje prečnega profila ostale javne ceste v hribovitem terenu</t>
  </si>
  <si>
    <t>1.2 Čiščenje terena</t>
  </si>
  <si>
    <t>S 1 2 141</t>
  </si>
  <si>
    <t>Odstranitev grmovja in dreves z debli premera do 10 cm ter vej na gosto porasli površini - ročno</t>
  </si>
  <si>
    <t>M2</t>
  </si>
  <si>
    <t>S 1 2 461</t>
  </si>
  <si>
    <t>Porušitev in odstranitev montažne zgradbe - lope</t>
  </si>
  <si>
    <t xml:space="preserve">Opomba:
Odstranitev obstoječih (4kom) avtobusnih postajališč_x000D_
</t>
  </si>
  <si>
    <t>S 1 2 412</t>
  </si>
  <si>
    <t>Porušitev in odstranitev prepusta iz cevi s premerom 61 do 100 cm</t>
  </si>
  <si>
    <t>M1</t>
  </si>
  <si>
    <t>S 1 2 435</t>
  </si>
  <si>
    <t>Porušitev in odstranitev glave prepusta s premerom do 60 cm</t>
  </si>
  <si>
    <t>S 1 2 396</t>
  </si>
  <si>
    <t>Porušitev in čiščenje robnika iz cementnega betona</t>
  </si>
  <si>
    <t xml:space="preserve">Opomba:
rušitev trotoarja pred staro kmečko hišo. Dela naj se izvajajo po kampadah, v bližini hiše naj se pred in po opravi monitoring v prisotnosti geologa_x000D_
</t>
  </si>
  <si>
    <t>S 1 2 172</t>
  </si>
  <si>
    <t>Odstranitev panja s premerom 31 do 50 cm s predelavo</t>
  </si>
  <si>
    <t>0008</t>
  </si>
  <si>
    <t>S 1 2 151</t>
  </si>
  <si>
    <t>Posek in odstranitev drevesa z deblom premera 11 do 30 cm ter odstranitev vej</t>
  </si>
  <si>
    <t>0009</t>
  </si>
  <si>
    <t>S 1 2 171</t>
  </si>
  <si>
    <t>Odstranitev panja s premerom 11 do 30 cm s predelavo</t>
  </si>
  <si>
    <t>0010</t>
  </si>
  <si>
    <t>S 1 2 312</t>
  </si>
  <si>
    <t>Porušitev in odstranitev makadamskega vozišča v debelini nad 20 cm</t>
  </si>
  <si>
    <t>M3</t>
  </si>
  <si>
    <t>0011</t>
  </si>
  <si>
    <t>S 1 2 391</t>
  </si>
  <si>
    <t>Porušitev in odstranitev robnika iz cementnega betona</t>
  </si>
  <si>
    <t>0012</t>
  </si>
  <si>
    <t>S 1 2 321</t>
  </si>
  <si>
    <t>Porušitev in odstranitev asfaltne plasti v debelini do 5 cm</t>
  </si>
  <si>
    <t>Opomba:
Pločnik</t>
  </si>
  <si>
    <t>0013</t>
  </si>
  <si>
    <t>S 1 2 316</t>
  </si>
  <si>
    <t>Odkop humuzirane/zatravljene bankine, široke 0,51 do 1,00 m</t>
  </si>
  <si>
    <t>0014</t>
  </si>
  <si>
    <t>S 1 2 323</t>
  </si>
  <si>
    <t>Porušitev in odstranitev asfaltne plasti v debelini nad 10 cm</t>
  </si>
  <si>
    <t>0015</t>
  </si>
  <si>
    <t>S 1 2 351</t>
  </si>
  <si>
    <t>Porušitev in odstranitev nevezanega tlaka iz lomljenca, tlakovcev, plošč, debeline do 12 cm</t>
  </si>
  <si>
    <t>0016</t>
  </si>
  <si>
    <t>S 1 2 372</t>
  </si>
  <si>
    <t xml:space="preserve">Rezkanje in odvoz asfaltne krovne plasti v debelini 4 do 7 cm </t>
  </si>
  <si>
    <t>0017</t>
  </si>
  <si>
    <t>S 1 2 373</t>
  </si>
  <si>
    <t xml:space="preserve">Rezkanje in odvoz asfaltne krovne plasti v debelini 8 do 10 cm </t>
  </si>
  <si>
    <t>0018</t>
  </si>
  <si>
    <t>S 1 2 382</t>
  </si>
  <si>
    <t>Rezanje asfaltne plasti s talno diamantno žago, debele 6 do 10 cm</t>
  </si>
  <si>
    <t>0019</t>
  </si>
  <si>
    <t>S 1 2 383</t>
  </si>
  <si>
    <t>Rezanje asfaltne plasti s talno diamantno žago, debele 11 do 15 cm</t>
  </si>
  <si>
    <t>2 ZEMELJSKA DELA</t>
  </si>
  <si>
    <t>ZEMELJSKA DELA SKUPAJ:</t>
  </si>
  <si>
    <t>2.1 Izkopi</t>
  </si>
  <si>
    <t>S 2 1 224</t>
  </si>
  <si>
    <t>Široki izkop vezljive zemljine - 3. kategorije - strojno z nakladanjem</t>
  </si>
  <si>
    <t>S 2 1 354</t>
  </si>
  <si>
    <t>S 2 1 242</t>
  </si>
  <si>
    <t>S 2 1 114</t>
  </si>
  <si>
    <t>S 2 1 112</t>
  </si>
  <si>
    <t>2.2 Planum temeljnih tal</t>
  </si>
  <si>
    <t>S 2 2 112</t>
  </si>
  <si>
    <t>Ureditev planuma temeljnih tal vezljive zemljine - 3. kategorije</t>
  </si>
  <si>
    <t>S 2 2 114</t>
  </si>
  <si>
    <t>Ureditev planuma temeljnih tal mehke kamnine - 4. kategorije</t>
  </si>
  <si>
    <t>2.3 Ločilne, drenažne in filtrske plasti ter delovni plato</t>
  </si>
  <si>
    <t>S 2 3 313</t>
  </si>
  <si>
    <t>Dobava in vgraditev geotekstilije za ločilno plast (po načrtu), natezna trdnost do nad 14 do 16 kN/m2</t>
  </si>
  <si>
    <t>Opomba:
Ločilni in ojačitveni geosintetik Tmin&gt;14kN/m; emin&gt;30 %; Od &lt; 30mm; Fp&gt;2000 N</t>
  </si>
  <si>
    <t>2.4 Nasipi, zasipi, klini, posteljica in glinasti naboj</t>
  </si>
  <si>
    <t xml:space="preserve">Izdelava nasipa iz zrnate kamnine - 3. kategorije z dobavo iz kamnoloma </t>
  </si>
  <si>
    <t>Opomba:
Pri tem mora biti nasipni material na globini 0,5 m – 0,0 m pod koto planuma posteljice zgoščen 98 %._x000D_
Vključuje dobavo, transport in vgradnjo.</t>
  </si>
  <si>
    <t>Opomba:
Nasip iz izkopanega materiala  - dolomit s predelavo - drobljenjem</t>
  </si>
  <si>
    <t>S 2 4 212</t>
  </si>
  <si>
    <t>Zasip z vezljivo zemljino - 3. kategorije - strojno</t>
  </si>
  <si>
    <t>2.5 Brežine in zelenice</t>
  </si>
  <si>
    <t>S 2 5 117</t>
  </si>
  <si>
    <t>Humuziranje brežine brez valjanja, v debelini nad 15 cm - strojno</t>
  </si>
  <si>
    <t>Opomba:
100% humusa se uporabi obstoječega iz izkopa humusa.</t>
  </si>
  <si>
    <t>N 2 5 101</t>
  </si>
  <si>
    <t xml:space="preserve">Dobava in polaganje pocinkanih visečih zaščitnih mrež iz heksagonalnega žičnega pletiva, dimenzije 8x10cm, debelina žice 2,7mm in robne žice 3,4mm. </t>
  </si>
  <si>
    <t>Opomba:
Mreže se na vrhu pritrdijo z ustrezno dolgimi sidri (50-70 cm) iz rebraste armature, na dnu pa se na mreže namesti betonske uteži.</t>
  </si>
  <si>
    <t>S 2 5 151</t>
  </si>
  <si>
    <t>Doplačilo za zatravitev s semenom</t>
  </si>
  <si>
    <t>S 2 5 132</t>
  </si>
  <si>
    <t>Humuziranje zelenice brez valjanja, v debelini do 15 cm - strojno</t>
  </si>
  <si>
    <t>2.9 Prevozi, razprostiranje in ureditev deponij materiala</t>
  </si>
  <si>
    <t>S 2 9 131</t>
  </si>
  <si>
    <t>Razprostiranje odvečne plodne zemljine - 1. kategorije</t>
  </si>
  <si>
    <t>S 2 9 154</t>
  </si>
  <si>
    <t>Odlaganje odpadnega cementnega betona na komunalno deponijo</t>
  </si>
  <si>
    <t>T</t>
  </si>
  <si>
    <t>S 2 9 153</t>
  </si>
  <si>
    <t>Odlaganje odpadnega asfalta na komunalno deponijo</t>
  </si>
  <si>
    <t>Opomba:
100% izkopanega materialna CH in GP/GM (UN) se odvozi</t>
  </si>
  <si>
    <t>3 VOZIŠČNE KONSTRUKCIJE</t>
  </si>
  <si>
    <t>VOZIŠČNE KONSTRUKCIJE SKUPAJ:</t>
  </si>
  <si>
    <t>3.1 Nosilne plasti</t>
  </si>
  <si>
    <t>S 3 1 132</t>
  </si>
  <si>
    <t>Izdelava nevezane nosilne plasti enakomerno zrnatega drobljenca iz kamnine v debelini 21 do 30 cm</t>
  </si>
  <si>
    <t>Opomba:
pod cesto, vlakami, nišami v debelini 25 cm_x000D_
pod hodniki za pešce in kolesarskimi stezami v debelini 20 cm</t>
  </si>
  <si>
    <t>S 3 1 643</t>
  </si>
  <si>
    <t>Izdelava nosilne plasti bituminizirane zmesi AC 32 base B 50/70 A3 v debelini 9 cm</t>
  </si>
  <si>
    <t>Opomba:
Gozdna niša - za spravilo lesa</t>
  </si>
  <si>
    <t>S 3 1 971</t>
  </si>
  <si>
    <t>Izdelava zašcitne plasti hidroizolacije iz bituminizirane zmesi ...., vezivo ....., razred bituminizirane zmesi A....., v debelini ..... cm</t>
  </si>
  <si>
    <t>S 3 1 752</t>
  </si>
  <si>
    <t>Izdelava vezne plasti bituminizirane zmesi AC 22 bin PmB 45/80-65 A1/A2 v debelini 7 cm</t>
  </si>
  <si>
    <t>Opomba:
AC 22 bin PmB 45/80-65 A2 - glavna cesta</t>
  </si>
  <si>
    <t>S 3 1 632</t>
  </si>
  <si>
    <t>Izdelava nosilne plasti bituminizirane zmesi AC 32 base B 50/70 A1/A2 v debelini 8 cm</t>
  </si>
  <si>
    <t xml:space="preserve">Opomba:
AC 32 base B 50/70 A2 - glavna cesta_x000D_
</t>
  </si>
  <si>
    <t>3.2 Obrabne plasti</t>
  </si>
  <si>
    <t>S 3 2 629</t>
  </si>
  <si>
    <t>Izdelava obrabne in zaporne plasti bituminizirane zmesi SMA 8 PmB 45/80-65 A1/A2 Z1 v debelini 4 cm</t>
  </si>
  <si>
    <t xml:space="preserve">Opomba:
SMA 8 PmB 45/80-65 A2 - glavna trasa_x000D_
</t>
  </si>
  <si>
    <t>S 3 2 273</t>
  </si>
  <si>
    <t>Izdelava obrabne in zaporne plasti bituminizirane zmesi AC 11 surf B 50/70 A3 v debelini 4 cm</t>
  </si>
  <si>
    <t xml:space="preserve">Opomba:
AC 11 surf B 50/70 A3 Z2 - gozdna niša za spravilo lesa_x000D_
</t>
  </si>
  <si>
    <t>N 3 3 101</t>
  </si>
  <si>
    <t>Izdelava zapornega sloja peska 0/4 mmv debelini 2 cm, vključno z dobavo materiala in vgradnjo</t>
  </si>
  <si>
    <t>Opomba:
na gozdnih vlakah in ob goznih nišah</t>
  </si>
  <si>
    <t>S 3 2 283</t>
  </si>
  <si>
    <t>Izdelava obrabne in zaporne plasti bituminizirane zmesi AC 11 surf B 70/100 A4 v debelini 4 cm</t>
  </si>
  <si>
    <t>Opomba:
AC 11 surf B 70/100 A4 Z2 - vzporedna cesta</t>
  </si>
  <si>
    <t>N 3 2 102</t>
  </si>
  <si>
    <t>Bitumenski beton AC 8 surf B 70/100 A5, v debelini 5 cm</t>
  </si>
  <si>
    <t>Opomba:
na hodnikih za pešce in kolesarskih stezah + asfaltiranje bankine za postavitev BVO+PHO od profila cca. P86 - cca. P100 + 32m2 ob objektu vzporedne ceste</t>
  </si>
  <si>
    <t>S 3 2 593</t>
  </si>
  <si>
    <t>Pobrizg podlage s polimerno kationsko bitumensko emulzijo PmBE 0,6 kg/m2</t>
  </si>
  <si>
    <t>Opomba:
vključno s čiščenjem utrjene površine s strojno krtačo ali vodnim curkom</t>
  </si>
  <si>
    <t>3.4 Tlakovane obrabne plasti</t>
  </si>
  <si>
    <t>S 3 4 154</t>
  </si>
  <si>
    <t>Izdelava obrabne plasti iz malih tlakovcev iz silikatne kamnine velikosti 10 cm/10 cm/10 cm, stiki zaliti z elastično zmesjo</t>
  </si>
  <si>
    <t>Opomba:
Ločilni otoki</t>
  </si>
  <si>
    <t>3.5 Robni elementi vozišč</t>
  </si>
  <si>
    <t>S 3 5 214</t>
  </si>
  <si>
    <t>Dobava in vgraditev predfabriciranega dvignjenega robnika iz cementnega betona  s prerezom 15/25 cm</t>
  </si>
  <si>
    <t>S 3 5 244</t>
  </si>
  <si>
    <t>Izdelava pogreznjenega robnika iz cementnega betona  s prerezom 15/25 cm</t>
  </si>
  <si>
    <t>S 3 5 224</t>
  </si>
  <si>
    <t>Izdelava dvignjenega robnika iz cementnega betona  s prerezom ../.. cm</t>
  </si>
  <si>
    <t>Opomba:
robniki 8/20 cm</t>
  </si>
  <si>
    <t>3.6 Bankine</t>
  </si>
  <si>
    <t>S 3 6 133</t>
  </si>
  <si>
    <t>Izdelava bankine iz drobljenca, široke 0,76 do 1,00 m</t>
  </si>
  <si>
    <t>S 3 6 131</t>
  </si>
  <si>
    <t>Izdelava bankine iz drobljenca, široke do 0,50 m</t>
  </si>
  <si>
    <t xml:space="preserve">Opomba:
pri gozdnih vlakah in vzporedni cesti_x000D_
</t>
  </si>
  <si>
    <t>4 ODVODNJAVANJE</t>
  </si>
  <si>
    <t>ODVODNJAVANJE SKUPAJ:</t>
  </si>
  <si>
    <t>4.1 Površinsko odvodnjavanje</t>
  </si>
  <si>
    <t>N 4 1 101</t>
  </si>
  <si>
    <t>Doplačilo za oblikovanje asfaltne mulde v debelini plasti, kot so na vozišču. Material je zajet pri asfaltih</t>
  </si>
  <si>
    <t>Opomba:
Na glavni trasi 3 sloji= 676 m_x000D_
Na vzporedni cesti 2 sloja= 1082 m</t>
  </si>
  <si>
    <t>N 4 1 102</t>
  </si>
  <si>
    <t>Doplačilo za oblikovanje asfaltne koritnice v debelini plasti, kot so na vozišču. Material je zajet pri asfaltih</t>
  </si>
  <si>
    <t>Opomba:
Ob že zgrajenem robniku. Širine 75 cm</t>
  </si>
  <si>
    <t>4.2 Globinsko odvodnjavanje - drenaže</t>
  </si>
  <si>
    <t>S 4 2 134</t>
  </si>
  <si>
    <t>Izdelava vzdolžne in prečne drenaže, globoke do 1,0 m, na podložni plasti iz cementnega betona, debeline 10 cm, z gibljivimi plastičnimi cevmi premera 15 cm</t>
  </si>
  <si>
    <t>S 4 2 311</t>
  </si>
  <si>
    <t>Zasip cevne drenaže z zmesjo kamnitih zrn, obvito z geosintetikom, z 0,1 do 0,2 m3/m1, po načrtu</t>
  </si>
  <si>
    <t>4.5 Prepusti</t>
  </si>
  <si>
    <t>S 4 5 211</t>
  </si>
  <si>
    <t>Izdelava poševne vtočne ali iztočne glave prepusta krožnega prereza iz cementnega betona s premerom 30 do 40 cm</t>
  </si>
  <si>
    <t>Opomba:
pri hišnih priključkih DN 300</t>
  </si>
  <si>
    <t>S 4 5 112</t>
  </si>
  <si>
    <t>Izdelava prepusta krožnega prereza iz cevi iz cementnega betona s premerom 40 cm</t>
  </si>
  <si>
    <t>S 4 1 142</t>
  </si>
  <si>
    <t>Tlakovanje jarka z lomljencem, debelina 20 cm, stiki zapolnjeni s cementno malto, na podložni plasti cementnega betona, debeli 15 cm</t>
  </si>
  <si>
    <t>5 TUJE STORITVE</t>
  </si>
  <si>
    <t>TUJE STORITVE SKUPAJ:</t>
  </si>
  <si>
    <t>5.6 Preskusi, nadzor in tehnična dokumentacija</t>
  </si>
  <si>
    <t>S 7 9 311</t>
  </si>
  <si>
    <t>URA</t>
  </si>
  <si>
    <t>S 7 9 351</t>
  </si>
  <si>
    <t>S 7 9 514</t>
  </si>
  <si>
    <t>S 7 9 515</t>
  </si>
  <si>
    <t>S 7 9 519</t>
  </si>
  <si>
    <t>Izdelava baze podatkov GJI za objektne skupine: elektrika, kanalizacija, el. komunikacije, ter vpis v kataster GJI</t>
  </si>
  <si>
    <t>S 7 9 516</t>
  </si>
  <si>
    <t>Izdelava projektne dokumentacije za vpis v uradne evidence novega ali rekonstruiranega objekta</t>
  </si>
  <si>
    <t>6 Gradbena in obrtniška dela</t>
  </si>
  <si>
    <t>Gradbena in obrtniška dela SKUPAJ:</t>
  </si>
  <si>
    <t>6.1 Ključavničarska in dela v jeklu</t>
  </si>
  <si>
    <t>N 5 8 101</t>
  </si>
  <si>
    <t>Dobava in montaža andstrešnice avtobusnega postajališča</t>
  </si>
  <si>
    <t>Opomba:
Tip nastrešnice APL 04 oz. po dogovoru z občino</t>
  </si>
  <si>
    <t>Projekt: UMESTITEV TRETJEGA PASU NA G2-106/0261 ŠKOFLJICA-RAŠICA, 1. ETAPA OD KM 5.430 DO KM 7.230</t>
  </si>
  <si>
    <t>Načrt: 2/1 Načrt podhoda</t>
  </si>
  <si>
    <t>Cena brez DDV</t>
  </si>
  <si>
    <t>1.3 Ostala preddela</t>
  </si>
  <si>
    <t>2 ZEMELJSKA DELA IN TEMELJENJE</t>
  </si>
  <si>
    <t>4.3 Globinsko odvodnjavanje - kanalizacija</t>
  </si>
  <si>
    <t>4.4 Jaški</t>
  </si>
  <si>
    <t>5 GRADBENA IN OBRTNIŠKA DELA</t>
  </si>
  <si>
    <t>5.1 Tesarska dela</t>
  </si>
  <si>
    <t>5.2 Dela z jeklom za ojačitev</t>
  </si>
  <si>
    <t>5.3 Dela s cementnim betonom</t>
  </si>
  <si>
    <t>5.8 Ključavničarska dela in dela v jeklu</t>
  </si>
  <si>
    <t>5.9 Zaščitna dela</t>
  </si>
  <si>
    <t>5.10 Steklarska dela</t>
  </si>
  <si>
    <t>7. TUJE STORITVE</t>
  </si>
  <si>
    <t>7.9 Preskusi, nadzor in tehnična dokumentacija</t>
  </si>
  <si>
    <t>Projekt:1603APZ Načrt aktivne protihrupne zaščite na cesti Škofljica - Rašica 1. etapa</t>
  </si>
  <si>
    <t>1603 - Škofljica - Rašica 1. etapa</t>
  </si>
  <si>
    <t xml:space="preserve">Načrt aktivne rušitve </t>
  </si>
  <si>
    <t>1 SPLOŠNO</t>
  </si>
  <si>
    <t>OPREMA CEST SKUPAJ:</t>
  </si>
  <si>
    <t>1.1 Ostala oprema cest</t>
  </si>
  <si>
    <t>N 1 1 101</t>
  </si>
  <si>
    <t>Projekt:1603MET Načrt meteorne kanalizacije</t>
  </si>
  <si>
    <t>Umestitev tretjega pasu na G2-106/0261 Škofljica-Rašica, 1. etapa od km 5.430 do km 7.230</t>
  </si>
  <si>
    <t>/</t>
  </si>
  <si>
    <t>2/4 Načrt meteorne kanalizacije</t>
  </si>
  <si>
    <t>S 1 1 131</t>
  </si>
  <si>
    <t>Obnova in zavarovanje zakoličbe trase komunalnih vodov v ravninskem terenu</t>
  </si>
  <si>
    <t>Opomba:
Zakoličba glavnega kanala v dolžini L=1509 m, zveznih cevi požiralnikov in ostalih cevi disperzne odvodnje v dolžini 1365 m</t>
  </si>
  <si>
    <t>S 1 1 231</t>
  </si>
  <si>
    <t>Postavitev in zavarovanje prečnega profila za komunalne vode v ravninskem terenu</t>
  </si>
  <si>
    <t>Opomba:
Zakoličba požiralnikov, revizijskih jaškov, iztokov in navezav:_x000D_
Požiralniki: 103 kom_x000D_
Rev. jaški: 82 kom_x000D_
Lovilec olj: 3 kom_x000D_
Iztoki: 59 kom_x000D_
Navezave pož. na cev: 48 kom</t>
  </si>
  <si>
    <t>S 1 2 421</t>
  </si>
  <si>
    <t>Porušitev in odstranitev kanalizacije iz cevi s premerom do 40 cm</t>
  </si>
  <si>
    <t>Opomba:
v primeru, da bo predhodno že izvedena meteorna kanalizacija po projektih v sklopu rekonstrukcije priključka Smrjene in Gradišče, se le-ta delno poruši (kot prikazano v grafičnih prilogah)</t>
  </si>
  <si>
    <t>S 1 2 422</t>
  </si>
  <si>
    <t>Porušitev in odstranitev kanalizacije iz cevi s premerom 41 do 80 cm</t>
  </si>
  <si>
    <t>Opomba:
v primeru, da bo predhodno že izvedena meteorna kanalizacija po projektu rekonstrukcije priključka Gradišče (DN600), se le-ta delno poruši (kot prikazano v grafičnih prilogah)</t>
  </si>
  <si>
    <t>S 1 2 432</t>
  </si>
  <si>
    <t>Porušitev in odstranitev jaška z notranjo stranico/premerom 61 do 100 cm</t>
  </si>
  <si>
    <t>Opomba:
v primeru, da bo že izvedena kanalizacija po projektih rekonstrukcije Smrjene in Gradišče, se porušijo 5x pon. jaški (priklj. Smrjene) in 5x jaški DN800 (priklj. Gradišče)</t>
  </si>
  <si>
    <t>S 1 2 431</t>
  </si>
  <si>
    <t>Porušitev in odstranitev jaška z notranjo stranico/premerom do 60 cm</t>
  </si>
  <si>
    <t>Opomba:
porušitev požiralnikov, v kolikor se bodo izvedli prej v sklopu rekonstrukcije priključka Gradišče</t>
  </si>
  <si>
    <t>1.3 Zagatne stene</t>
  </si>
  <si>
    <t>S 2 8 111</t>
  </si>
  <si>
    <t>Dobava, vgraditev in vzdrževanje jeklene zagatne stene</t>
  </si>
  <si>
    <t>Opomba:
Varovanje gradbene jame z zagatnicami, vključno z montažo in demontažo. Uporablja se kampadno._x000D_
Skupna dim. zagatnic: L=47,5m, H=15,6m, A=741m2</t>
  </si>
  <si>
    <t>S 2 8 121</t>
  </si>
  <si>
    <t>Izvlačenje jeklene zagatne stene, vključno z vso demontažo spojnih elementov</t>
  </si>
  <si>
    <t>Opomba:
Skupna dim. zagatnic: L=47,5m, H=15,6m, A=741m2</t>
  </si>
  <si>
    <t>S 2 1 353</t>
  </si>
  <si>
    <t>S 2 1 364</t>
  </si>
  <si>
    <t>Opomba:
Vključno z opažem.</t>
  </si>
  <si>
    <t>S 2 1 374</t>
  </si>
  <si>
    <t>S 2 1 375</t>
  </si>
  <si>
    <t>S 2 1 384</t>
  </si>
  <si>
    <t>S 2 1 385</t>
  </si>
  <si>
    <t>S 2 1 996</t>
  </si>
  <si>
    <t>Začasno črpanje vode pri napredovanju izkopa navzdol v vseh kategorijah, s črpalko kapacitete 5 do 10 l/s</t>
  </si>
  <si>
    <t>Opomba:
Izkaz črpanja vode iz gradbene jame se naj dokazuje z vpisi v gradbeni dnevnik.</t>
  </si>
  <si>
    <t>S 2 2 113</t>
  </si>
  <si>
    <t>Ureditev planuma temeljnih tal zrnate kamnine - 3. kategorije</t>
  </si>
  <si>
    <t>S 2 3 216</t>
  </si>
  <si>
    <t>Izdelava filtrske plasti iz kamnitega materiala v debelini nad 40 cm</t>
  </si>
  <si>
    <t>Opomba:
Zamenjava zemljine med dnom izkopa in dnom ponikalne cevi, vključno z obsipom ponikalnih jaškov. Predvidena je vgradnja prodnega materiala ali prani rizelj 16/32 mm.</t>
  </si>
  <si>
    <t>S 2 3 312</t>
  </si>
  <si>
    <t>Dobava in vgraditev geotekstilije za ločilno plast (po načrtu), natezna trdnost do nad 12 do 14 kN/m2</t>
  </si>
  <si>
    <t>Opomba:
vgradnja geosintetika med drenažno plastjo (obsip ponikalnice) in zasipom gradbene jame do planuma ceste</t>
  </si>
  <si>
    <t>S 2 4 211</t>
  </si>
  <si>
    <t>Zasip z vezljivo zemljino - 3. kategorije - ročno</t>
  </si>
  <si>
    <t>Opomba:
Zasip kanala izven cone cevovoda v plasteh po 20 cm in komprimiranje do stopnje 95% SPP po Proctorju, vključno z nabavo in transportom materiala.</t>
  </si>
  <si>
    <t>2.5 Prevozi, razprostiranje in ureditev deponij materiala</t>
  </si>
  <si>
    <t>Opomba:
Gradbeni odpadki se morajo odlagati na trajno deponijo pri organizaciji, ki ima vsa potrebna dovoljenja, izvajalec pa mora predložiti evidenčne liste.</t>
  </si>
  <si>
    <t>3 ODVODNJAVANJE</t>
  </si>
  <si>
    <t>3.1 Površinsko odvodnjavanje</t>
  </si>
  <si>
    <t>Opomba:
AB glava DN 400 mm - 14 kom_x000D_
AB glava DN 300 mm - 23 kom_x000D_
AB glava DN 200 mm - 18 kom</t>
  </si>
  <si>
    <t>S 4 5 212</t>
  </si>
  <si>
    <t>Izdelava poševne vtočne ali iztočne glave prepusta krožnega prereza iz cementnega betona s premerom 50 cm</t>
  </si>
  <si>
    <t>Opomba:
preliv iz PON-2 in PON-3 ter 1x iztok odvodnje zaledja</t>
  </si>
  <si>
    <t>S 4 5 214</t>
  </si>
  <si>
    <t>Izdelava poševne vtočne ali iztočne glave prepusta krožnega prereza iz cementnega betona s premerom 80 cm</t>
  </si>
  <si>
    <t>Opomba:
preliv iz PON-1</t>
  </si>
  <si>
    <t>Opomba:
Ureditev vtokov v vtočni jašek ter ureditev iztokov v odvodnik (jarek...)</t>
  </si>
  <si>
    <t>3.2 Globinsko odvodnjavanje - kanalizacija</t>
  </si>
  <si>
    <t>S 4 3 122</t>
  </si>
  <si>
    <t>Izdelava kanalizacije iz cevi iz polipropilena, vključno s podložno plastjo iz zmesi kamnitih zrn, premera 20 cm, v globini do 1,0 m</t>
  </si>
  <si>
    <t>Opomba:
Požiralniške zveze. Posteljica=10cm+D/10, s komprimacijo do stopnje 97% SPP. Obodna togost SN 8.</t>
  </si>
  <si>
    <t>S 4 3 123</t>
  </si>
  <si>
    <t>Izdelava kanalizacije iz cevi iz polipropilena, vključno s podložno plastjo iz zmesi kamnitih zrn, premera 25 cm, v globini do 1,0 m</t>
  </si>
  <si>
    <t>Opomba:
Posteljica=10cm+D/10, s komprimacijo do stopnje 97% SPP. Obodna togost SN 8.</t>
  </si>
  <si>
    <t>S 4 3 124</t>
  </si>
  <si>
    <t>Izdelava kanalizacije iz cevi iz polipropilena, vključno s podložno plastjo iz zmesi kamnitih zrn, premera 30 cm, v globini do 1,0 m</t>
  </si>
  <si>
    <t>S 4 3 324</t>
  </si>
  <si>
    <t>Izdelava kanalizacije iz cevi iz cementnega betona, vključno s podložno plastjo iz zmesi kamnitih zrn, premera 30 cm, v globini do 1,0 m</t>
  </si>
  <si>
    <t>Opomba:
Posteljica=10cm+D/10, s komprimacijo do stopnje 97% SPP.</t>
  </si>
  <si>
    <t>S 4 3 325</t>
  </si>
  <si>
    <t>Izdelava kanalizacije iz cevi iz cementnega betona, vključno s podložno plastjo iz zmesi kamnitih zrn, premera 40 cm, v globini do 1,0 m</t>
  </si>
  <si>
    <t>S 4 3 326</t>
  </si>
  <si>
    <t>Izdelava kanalizacije iz cevi iz cementnega betona, vključno s podložno plastjo iz zmesi kamnitih zrn, premera 50 cm, v globini do 1,0 m</t>
  </si>
  <si>
    <t>S 4 3 341</t>
  </si>
  <si>
    <t>Izdelava kanalizacije iz cevi iz ojačenega cementnega betona, vključno s podložno plastjo iz zmesi kamnitih zrn, premera 120 cm</t>
  </si>
  <si>
    <t>Opomba:
premera DN800= 320 m_x000D_
Posteljica=10cm+D/10, s komprimacijo do stopnje 97% SPP.</t>
  </si>
  <si>
    <t>S 4 3 343</t>
  </si>
  <si>
    <t>Izdelava kanalizacije iz cevi iz ojačenega cementnega betona, vključno s podložno plastjo iz zmesi kamnitih zrn, premera 160 cm</t>
  </si>
  <si>
    <t>Opomba:
AB kanalska cev DN1500 (cevni zadrževalniki/ponikalnice) - s perforirano steno cevi_x000D_
Posteljica=10cm+D/10, s komprimacijo do stopnje 97% SPP.</t>
  </si>
  <si>
    <t>N 1 2 103</t>
  </si>
  <si>
    <t xml:space="preserve">Izvedba vseh potrebnih del pri izvedbi križanja komunalnega kanala s predvidenim komunalnim vodom (TK vod) vključno z potrebnim zavarovanjem. </t>
  </si>
  <si>
    <t>N 1 2 112</t>
  </si>
  <si>
    <t xml:space="preserve">Izvedba vseh potrebnih del pri izvedbi križanja komunalnega kanala s predvidenim komunalnim vodom (javna razsvetljava JR) vključno z potrebnim zavarovanjem. </t>
  </si>
  <si>
    <t>N 1 2 116</t>
  </si>
  <si>
    <t xml:space="preserve">Izvedba vseh potrebnih del pri izvedbi križanja komunalnega kanala z predvidenim komunalnim vodom (NN vod) vključno z potrebnim zavarovanjem. </t>
  </si>
  <si>
    <t>N 1 2 108</t>
  </si>
  <si>
    <t xml:space="preserve">Izvedba vseh potrebnih del pri izvedbi križanja komunalnega kanala z obstoječim komunalnim vodom (TK vod) vključno z potrebnim zavarovanjem. </t>
  </si>
  <si>
    <t>N 1 2 115</t>
  </si>
  <si>
    <t xml:space="preserve">Izvedba vseh potrebnih del pri izvedbi križanja komunalnega kanala z obstoječim komunalnim vodom (NN vod) vključno z potrebnim zavarovanjem. </t>
  </si>
  <si>
    <t>N 1 2 117</t>
  </si>
  <si>
    <t xml:space="preserve">Izvedba vseh potrebnih del pri izvedbi križanja komunalnega kanala z obstoječim komunalnim vodom (javna razsvetljava JR) vključno z potrebnim zavarovanjem. </t>
  </si>
  <si>
    <t>S 4 3 551</t>
  </si>
  <si>
    <t xml:space="preserve">Doplačilo za delo med gostim opažem, cevi za kanalizacijo premera do 30 cm </t>
  </si>
  <si>
    <t>S 4 3 552</t>
  </si>
  <si>
    <t xml:space="preserve">Doplačilo za delo med gostim opažem, cevi za kanalizacijo premera 31 do 60 cm </t>
  </si>
  <si>
    <t>S 4 3 553</t>
  </si>
  <si>
    <t xml:space="preserve">Doplačilo za delo med gostim opažem, cevi za kanalizacijo premera 61 do 100 cm </t>
  </si>
  <si>
    <t>S 4 3 555</t>
  </si>
  <si>
    <t xml:space="preserve">Doplačilo za delo med gostim opažem, cevi za kanalizacijo premera 141 do 200 cm </t>
  </si>
  <si>
    <t>S 4 3 511</t>
  </si>
  <si>
    <t xml:space="preserve">Doplačilo za izdelavo kanalizacije v globini 1,1 do 2 m s cevmi premera do 30 cm </t>
  </si>
  <si>
    <t>0020</t>
  </si>
  <si>
    <t>S 4 3 512</t>
  </si>
  <si>
    <t xml:space="preserve">Doplačilo za izdelavo kanalizacije v globini 1,1 do 2 m s cevmi premera 31 do 60 cm </t>
  </si>
  <si>
    <t>0021</t>
  </si>
  <si>
    <t>S 4 3 513</t>
  </si>
  <si>
    <t xml:space="preserve">Doplačilo za izdelavo kanalizacije v globini 1,1 do 2 m s cevmi premera 61 do 100 cm </t>
  </si>
  <si>
    <t>0022</t>
  </si>
  <si>
    <t>S 4 3 521</t>
  </si>
  <si>
    <t xml:space="preserve">Doplačilo za izdelavo kanalizacije v globini 2,1 do 4 m s cevmi premera do 30 cm </t>
  </si>
  <si>
    <t>0023</t>
  </si>
  <si>
    <t>S 4 3 522</t>
  </si>
  <si>
    <t xml:space="preserve">Doplačilo za izdelavo kanalizacije v globini 2,1 do 4 m s cevmi premera 31 do 60 cm </t>
  </si>
  <si>
    <t>0024</t>
  </si>
  <si>
    <t>S 4 3 523</t>
  </si>
  <si>
    <t xml:space="preserve">Doplačilo za izdelavo kanalizacije v globini 2,1 do 4 m s cevmi premera 61 do 100 cm </t>
  </si>
  <si>
    <t>0025</t>
  </si>
  <si>
    <t>S 4 3 525</t>
  </si>
  <si>
    <t xml:space="preserve">Doplačilo za izdelavo kanalizacije v globini 2,1 do 4 m s cevmi premera 141 do 200 cm </t>
  </si>
  <si>
    <t>0026</t>
  </si>
  <si>
    <t>S 4 3 531</t>
  </si>
  <si>
    <t xml:space="preserve">Doplačilo za izdelavo kanalizacije v globini nad 4 m s cevmi premera do 30 cm </t>
  </si>
  <si>
    <t>0027</t>
  </si>
  <si>
    <t>S 4 3 532</t>
  </si>
  <si>
    <t xml:space="preserve">Doplačilo za izdelavo kanalizacije v globini nad 4 m s cevmi premera 31 do 60 cm </t>
  </si>
  <si>
    <t>0028</t>
  </si>
  <si>
    <t>S 4 3 533</t>
  </si>
  <si>
    <t xml:space="preserve">Doplačilo za izdelavo kanalizacije v globini nad 4 m s cevmi premera 61 do 100 cm </t>
  </si>
  <si>
    <t>0029</t>
  </si>
  <si>
    <t>S 4 3 535</t>
  </si>
  <si>
    <t xml:space="preserve">Doplačilo za izdelavo kanalizacije v globini nad 4 m s cevmi premera 141 do 200 cm </t>
  </si>
  <si>
    <t>0030</t>
  </si>
  <si>
    <t>S 4 3 292</t>
  </si>
  <si>
    <t>Obbetoniranje cevi za kanalizacijo s cementnim betonom C 16/20, po detajlu iz načrta, premera 20 cm</t>
  </si>
  <si>
    <t>0031</t>
  </si>
  <si>
    <t>S 4 3 294</t>
  </si>
  <si>
    <t>Obbetoniranje cevi za kanalizacijo s cementnim betonom C 16/20, po detajlu iz načrta, premera 30 cm</t>
  </si>
  <si>
    <t>0032</t>
  </si>
  <si>
    <t>S 4 3 295</t>
  </si>
  <si>
    <t>Obbetoniranje cevi za kanalizacijo s cementnim betonom C 16/20, po detajlu iz načrta, premera 40 cm</t>
  </si>
  <si>
    <t>0033</t>
  </si>
  <si>
    <t>S 4 3 296</t>
  </si>
  <si>
    <t>Obbetoniranje cevi za kanalizacijo s cementnim betonom C 16/20, po detajlu iz načrta, premera 50 cm</t>
  </si>
  <si>
    <t>0034</t>
  </si>
  <si>
    <t>S 4 3 298</t>
  </si>
  <si>
    <t>Obbetoniranje cevi za kanalizacijo s cementnim betonom C 16/20, po detajlu iz načrta, premera 80 cm</t>
  </si>
  <si>
    <t>0035</t>
  </si>
  <si>
    <t>S 4 3 831</t>
  </si>
  <si>
    <t>Preskus tesnosti cevi premera do 20 cm</t>
  </si>
  <si>
    <t>0036</t>
  </si>
  <si>
    <t>S 4 3 832</t>
  </si>
  <si>
    <t>Preskus tesnosti cevi premera 21 do 50 cm</t>
  </si>
  <si>
    <t>0037</t>
  </si>
  <si>
    <t>S 4 3 833</t>
  </si>
  <si>
    <t>Preskus tesnosti cevi premera nad 50 cm</t>
  </si>
  <si>
    <t>0038</t>
  </si>
  <si>
    <t>S 4 3 841</t>
  </si>
  <si>
    <t>Pregled vgrajenih cevi s TV kamero</t>
  </si>
  <si>
    <t>3.3 Jaški</t>
  </si>
  <si>
    <t>S 4 4 432</t>
  </si>
  <si>
    <t>Izdelava jaška iz polipropilena, krožnega prereza s premerom 50 cm, globokega 1,0 do 1,5 m</t>
  </si>
  <si>
    <t>Opomba:
Požiralnik, 50 cm peskolova, vključno s kronsko navrtavo, gumi tesnilom in vsemi deli.</t>
  </si>
  <si>
    <t>S 4 4 433</t>
  </si>
  <si>
    <t>Izdelava jaška iz polipropilena, krožnega prereza s premerom 50 cm, globokega 1,5 do 2,0 m</t>
  </si>
  <si>
    <t>S 4 4 434</t>
  </si>
  <si>
    <t>Izdelava jaška iz polipropilena, krožnega prereza s premerom 50 cm, globokega 2,0 do 2,5 m</t>
  </si>
  <si>
    <t>S 4 4 162</t>
  </si>
  <si>
    <t>Izdelava jaška iz cementnega betona, krožnega prereza s premerom 80 cm, globokega 1,0 do 1,5 m</t>
  </si>
  <si>
    <t>Opomba:
vključno s kronsko navrtavo, gumi tesnilom in vsemi deli</t>
  </si>
  <si>
    <t>S 4 4 163</t>
  </si>
  <si>
    <t>Izdelava jaška iz cementnega betona, krožnega prereza s premerom 80 cm, globokega 1,5 do 2,0 m</t>
  </si>
  <si>
    <t>S 4 4 172</t>
  </si>
  <si>
    <t>Izdelava jaška iz cementnega betona, krožnega prereza s premerom 100 cm, globokega 1,0 do 1,5 m</t>
  </si>
  <si>
    <t>Opomba:
vključno s kronsko navrtavo, gumi tesnilom in vsemi deli.</t>
  </si>
  <si>
    <t>S 4 4 173</t>
  </si>
  <si>
    <t>Izdelava jaška iz cementnega betona, krožnega prereza s premerom 100 cm, globokega 1,5 do 2,0 m</t>
  </si>
  <si>
    <t>S 4 4 174</t>
  </si>
  <si>
    <t>Izdelava jaška iz cementnega betona, krožnega prereza s premerom 100 cm, globokega 2,0 do 2,5 m</t>
  </si>
  <si>
    <t>S 4 4 175</t>
  </si>
  <si>
    <t>Izdelava jaška iz cementnega betona, krožnega prereza s premerom 100 cm, globokega nad 2,5 m</t>
  </si>
  <si>
    <t>Opomba:
vključ. s kron. navrtavo, gumi tesnilom in vsemi deli. Od tega:_x000D_
glob.2,5-3m:6x (1x kaskada z grobo drčo)_x000D_
g.3-3,5m:3x (1x k.z g.d.)_x000D_
g.3,5-4m:5x (3x k.z g.d)_x000D_
g.4,5-5m:1x_x000D_
g.5-5,5m:2x (1x k.z g.d.)</t>
  </si>
  <si>
    <t>S 4 4 245</t>
  </si>
  <si>
    <t>Izdelava jaška iz cementnega betona, izmere prereza 100/100 cm, globokega nad 2,5 m</t>
  </si>
  <si>
    <t>Opomba:
Izdelava tipskega (montažnega) AB jaška, prereza:_x000D_
300/200 cm, globine 3,5-4,0m (1kom), 5,5-6m (1kom) in 5,5-6m (1kom), in_x000D_
200/200 cm, glob. 2,5-3m (3kom) in 4-4,5m (2kom)</t>
  </si>
  <si>
    <t>S 4 4 854</t>
  </si>
  <si>
    <t>Dobava in vgraditev rešetke iz duktilne litine z nosilnostjo 400 kN, s prerezom 400/400 mm</t>
  </si>
  <si>
    <t>S 4 4 961</t>
  </si>
  <si>
    <t>Dobava in vgraditev pokrova iz duktilne litine z nosilnostjo 250 kN, krožnega prereza s premerom 500 mm</t>
  </si>
  <si>
    <t>Opomba:
S protihrupno tesnilno gumo in zaklepom.</t>
  </si>
  <si>
    <t>S 4 4 962</t>
  </si>
  <si>
    <t>Dobava in vgraditev pokrova iz duktilne litine z nosilnostjo 250 kN, krožnega prereza s premerom 600 mm</t>
  </si>
  <si>
    <t>S 4 4 972</t>
  </si>
  <si>
    <t>Dobava in vgraditev pokrova iz duktilne litine z nosilnostjo 400 kN, krožnega prereza s premerom 600 mm</t>
  </si>
  <si>
    <t>S 4 4 914</t>
  </si>
  <si>
    <t>Dobava in vgraditev pokrova iz ojačenega cementnega betona, krožnega prereza s premerom 60 cm</t>
  </si>
  <si>
    <t>S 4 4 967</t>
  </si>
  <si>
    <t>S 4 4 893</t>
  </si>
  <si>
    <t>Izdelava lovilnika bencina in olj iz cementnega betona, po detajlu iz načrta, Q = 10 l/s</t>
  </si>
  <si>
    <t>Opomba:
Nabava, transport in vgradnja (izkop, podl. beton, spust, zasip) kompakt. AB tip. usedalnika in koalesc. separatorja ogljikovod., NV10 izdelanega v skladu EN 858-1, klasa I, (&lt;5mg/l), Qmax=10l/s.Kpl.</t>
  </si>
  <si>
    <t>N 1 3 101</t>
  </si>
  <si>
    <t>Nabava, transport in vgradnja tipskega regulatorja pretoka, Qmax=10 l/s. Vključno z vsem montažnim in pritrdilnim materialom. Montaža na ravno steno, globina vgradnje H=1,5m, premer iztočne cevi DN 200 mm.</t>
  </si>
  <si>
    <t>Opomba:
Regulatorji pretoka se vgradijo v jaške K.J.C34 (okrogli jašek, pred LO-1), K.J.C39 (pred LO-2) in K.J.C35 (pred LO-3)</t>
  </si>
  <si>
    <t>S 4 4 797</t>
  </si>
  <si>
    <t>Preskus tesnosti jaška premera do 50 cm</t>
  </si>
  <si>
    <t>S 4 4 799</t>
  </si>
  <si>
    <t>Preskus tesnosti jaška premera nad 80 cm</t>
  </si>
  <si>
    <t>4 GRADBENA IN OBRTNIŠKA DELA</t>
  </si>
  <si>
    <t>GRADBENA IN OBRTNIŠKA DELA SKUPAJ:</t>
  </si>
  <si>
    <t>4.1 Gradbena in obrtniška dela</t>
  </si>
  <si>
    <t>N 2 1 101</t>
  </si>
  <si>
    <t>Dobava in vgraditev vzpenjalne lestve (AISI 316) v skladu s standardom SIST EN 14396:2004, brez varovalne košare. Lestev se dobavi s podaljškom za oprijem pri vstopanju, konzolo za pritrditev na steno in potreben vijačni oz. pritrdilni material.</t>
  </si>
  <si>
    <t>Opomba:
H = 4,5-5,0 m (1kom)_x000D_
H = 5,0-5,5 m (1kom)_x000D_
H = 5,5-6,0 m (1kom)</t>
  </si>
  <si>
    <t>5.1 Preizkus, nadzor in projektna dokumentacija</t>
  </si>
  <si>
    <t>N 3 1 101</t>
  </si>
  <si>
    <t>Izdelava geodetskega posnetka komunalne kanalizacije po končani gradnji.</t>
  </si>
  <si>
    <t>N 3 1 102</t>
  </si>
  <si>
    <t>1603 Cesta Škofljica - Rašica</t>
  </si>
  <si>
    <t>G2-106/0261</t>
  </si>
  <si>
    <t>S 1 1 331</t>
  </si>
  <si>
    <t>Postavitev in zavarovanje prečnega profila za ograjo za zaščito pred hrupom</t>
  </si>
  <si>
    <t>Opomba:
zakoličba osi temeljev (piloti)</t>
  </si>
  <si>
    <t>S 1 1 322</t>
  </si>
  <si>
    <t>Določitev in preverjanje položajev, višin in smeri pri gradnji objekta s površino nad 200 do 500 m2</t>
  </si>
  <si>
    <t>S 2 1 314</t>
  </si>
  <si>
    <t>Izkop vezljive zemljine/zrnate kamnine - 3. kategorije za temelje, kanalske rove, prepuste, jaške in drenaže, širine do 1,0 m in globine do 1,0 m - strojno, planiranje dna ročno</t>
  </si>
  <si>
    <t>Opomba:
izkop na območju AB ploha</t>
  </si>
  <si>
    <t>N 2 1 010</t>
  </si>
  <si>
    <t>N 2 1 011</t>
  </si>
  <si>
    <t>Planum temeljnih tal v cevi pilota.</t>
  </si>
  <si>
    <t>S 2 3 425</t>
  </si>
  <si>
    <t>Izdelava delovnega platoja iz gramoznega materiala v debelini nad 60 cm</t>
  </si>
  <si>
    <t>Opomba:
ocenjena količina; izvedba v območju PHO-1 v primeru nedostopnosti oz. nezmožnosti zabijanja kolov z obstoječe ceste</t>
  </si>
  <si>
    <t>2.4 Nasipi, zasip, klini, posteljice</t>
  </si>
  <si>
    <t>S 2 4 311</t>
  </si>
  <si>
    <t xml:space="preserve">Opomba:
zasip za AB plohi z obstoječim materialom_x000D_
</t>
  </si>
  <si>
    <t>2.5 Koli in vodnjaki</t>
  </si>
  <si>
    <t>S 2 7 313</t>
  </si>
  <si>
    <t>Dobava in vgraditev jeklenih zabitih navpičnih kolov premera 500 mm</t>
  </si>
  <si>
    <t>Opomba:
izdelava pilotov iz jeklenih vtisnjenih cevi, dimenzij 508/8 mm, L = 3,0 m; kosov: 72 v vezljivi zemljini/zrnati kamnini (3.kat.); kvaliteta jekla S235 J0; vključno s transportom vrtalne garniture</t>
  </si>
  <si>
    <t>Opomba:
vključno s cevmi za navezavo na meteorno odvodnjo ceste</t>
  </si>
  <si>
    <t>S 4 1 243</t>
  </si>
  <si>
    <t>Utrditev jarka s kanaletami na preklop iz cementnega betona, dolžine 110 cm in notranje širine dna kanalete 40 cm, na podložni plasti iz zmesi zrn drobljenca, debeli 20 cm</t>
  </si>
  <si>
    <t>Opomba:
odvodnjavanje zalednih vod za PHO-1</t>
  </si>
  <si>
    <t>4.1 Dela s cementnim betonom - temeljenje PHO</t>
  </si>
  <si>
    <t>N 3 1 130</t>
  </si>
  <si>
    <t>Čiščenje in priprava notranjega oboda jeklenega pilota v višini 65,0 cm za zagotavljanje sprijemljivosti jeklo-beton.</t>
  </si>
  <si>
    <t>S 5 3 131</t>
  </si>
  <si>
    <t>Dobava in vgraditev cementnega betona C25/30 v prerez do 0,15 m3/m2-m1</t>
  </si>
  <si>
    <t>Opomba:
izvedba armiranega podložnega betona v cevi pilotov, vključno z  1 kos mrežo Q503, višinsko niveliran, debeline najmanj 10 cm; beton C25/30 XC2 Cl0,2 Dmax32 S3</t>
  </si>
  <si>
    <t>S 5 3 137</t>
  </si>
  <si>
    <t>Dobava in vgraditev cementnega betona C30/37 v prerez od 0,16 do 0,30 m3/m2-m1</t>
  </si>
  <si>
    <t>Opomba:
beton za zalivanje stebrov v pilote; C30/37, XD3 XF4 Cl0,2 Dmax32 S3; dodatek za nabrekanje; z vsemi potrebnimi deli in materiali; vrh betona zaglajen na padec 2 % od stebra</t>
  </si>
  <si>
    <t>4.2 Ključavničarska dela in dela v jeklu</t>
  </si>
  <si>
    <t>S 6 6 414</t>
  </si>
  <si>
    <t>Dobava in vgraditev nosilnega stebrička iz jekla za elemente za zaščito pred hrupom, vključno potreben material za tesnitev in pritrditev elementov, profil stebrička varjen</t>
  </si>
  <si>
    <t>Opomba:
Steber tipa Sb; HEA160; vse vroče cinkano (min 70 mikronov). Vključno z montažo vjeklen kol; jeklo S235 JR; L = 3850 mm, 72 kom.</t>
  </si>
  <si>
    <t>5 OPREMA CEST</t>
  </si>
  <si>
    <t>5.1 Ostala oprema cest</t>
  </si>
  <si>
    <t>S 6 6 611</t>
  </si>
  <si>
    <t>Dobava in vgraditev odbojnega elementa za zaščito pred hrupom iz monolitnega ojačenega cementnega betona C 35/45</t>
  </si>
  <si>
    <t>Opomba:
beton C 30/37 XD3 XF4 Cl0,2 Dmax16 S3; AB plohi različnih dimenzij; s tesnili na stikih: panel-panel in panel-steber</t>
  </si>
  <si>
    <t>S 6 6 541</t>
  </si>
  <si>
    <t>Dobava in vgraditev odbojnega elementa za zaščito pred hrupom iz poliakrila, debeline 15 mm</t>
  </si>
  <si>
    <t>6 TUJE STORITVE</t>
  </si>
  <si>
    <t>N 1 1 104</t>
  </si>
  <si>
    <t>KPL</t>
  </si>
  <si>
    <t>S 6 6 831</t>
  </si>
  <si>
    <t>Izvedba meritve učinkovitosti absorpcije ograje za zaščito pred hrupom</t>
  </si>
  <si>
    <t>Opomba:
po SIST EN 1793-5</t>
  </si>
  <si>
    <t>S 6 6 832</t>
  </si>
  <si>
    <t>Izvedba meritve učinkovitosti izolacije ograje za zaščito pred hrupom</t>
  </si>
  <si>
    <t>Opomba:
po SIST EN 1793-6</t>
  </si>
  <si>
    <t>1 OPREMA CEST</t>
  </si>
  <si>
    <t>N 6 4 102</t>
  </si>
  <si>
    <t>Dobava in vgraditev cementnobetonske varnostne ograje, vključno vse elemente, za nivo zadrževanja H4b in za delovno širino W5 vključno z integrirano protihrupno ograjo. _x000D_
Integrirana protihrupna ograja mora zagotavljati nivo zadrževanja H4b in delovno širino W5 skladno s SIST EN 1317, ter zagotavljati skladno s standardom za protihrupne ograje SIST EN 14388 in SIST EN 14389-1/2 najmanj naslednje lastnosti:_x000D_
- zvočna izolativnost vseh protihrupnih elementov skladno s SIST EN 1793-2 razred najmanj razred B3 (najmanj 25 dB). - certificirana za življensko dobo 50 skladno s standardom EN 14389-1/2._x000D_
Integrirana varnostna in protihrupna ograja kot npr. DELTABLOC DB 150 NBF s protihrupno ograjo PHONOBLOC BHB. _x000D_
Sestava ograje po KPP: BVO (1,50 m) + AB panel (1,00 m) + transparentni panel (0,75 m) = 3,25 m</t>
  </si>
  <si>
    <t>Projekt:1603CRA Načrt cestne razsvetljave - Škofljica</t>
  </si>
  <si>
    <t xml:space="preserve"> Načrt cestne razsvetljave</t>
  </si>
  <si>
    <t>Vse postavke vključujejo nabavo, transport ter ves potreben material, opremo in delo za izvedbo posamezne postavke.</t>
  </si>
  <si>
    <t>Vsi izkopi se obračunavajo po prostornini raščenega terena. Nasipi in zasipi se obračunavajo po prostornini utrjenega_x000D_
materiala do potrebne zbitosti. V ceni na enoto so upoštevani vsi stroški izkopa, nalaganja, prelaganja, začasnega_x000D_
deponiranja, prevozov in stroškov stalne oz. trajne deponije.</t>
  </si>
  <si>
    <t>2 R-CR1-DRSI</t>
  </si>
  <si>
    <t>R-CR1-DRSI SKUPAJ:</t>
  </si>
  <si>
    <t>2.1 PREDDELA</t>
  </si>
  <si>
    <t>2.2 GRADBENA DELA</t>
  </si>
  <si>
    <t>S 7 3 333</t>
  </si>
  <si>
    <t>Izdelava kabelske kanalizacije iz cevi iz polietilena, premera 110 mm (PE HD 110)</t>
  </si>
  <si>
    <t>S 2 4 472</t>
  </si>
  <si>
    <t>Izdelava posteljice iz drobljenih kamnitih zrn v debelini 20 cm</t>
  </si>
  <si>
    <t>S 7 3 881</t>
  </si>
  <si>
    <t>Dobava in vgraditev traku FeZn 25x4 mm za ozemljitev</t>
  </si>
  <si>
    <t>S 7 3 886</t>
  </si>
  <si>
    <t>Dobava in vgraditev opozorilnega traku v zasip</t>
  </si>
  <si>
    <t>S 7 5 412</t>
  </si>
  <si>
    <t>S 7 5 423</t>
  </si>
  <si>
    <t>N 1 1 103</t>
  </si>
  <si>
    <t>Armirano betonski montažni temelj za kandelaber 9m, dim. 0,8x0,8x1,5m, z delavniško dokumentacijo za AB temelj in statičnim izračunom, dobava, izkop in postavitev</t>
  </si>
  <si>
    <t>KOM</t>
  </si>
  <si>
    <t>S 4 3 299</t>
  </si>
  <si>
    <t>Obbetoniranje cevi za kanalizacijo s cementnim betonom C 16/20, po detajlu iz načrta, premera .... cm</t>
  </si>
  <si>
    <t>2.3 MONTAŽNA DELA</t>
  </si>
  <si>
    <t>S 7 5 221</t>
  </si>
  <si>
    <t>S 7 5 222</t>
  </si>
  <si>
    <t>N 1 1 102</t>
  </si>
  <si>
    <t xml:space="preserve">Tip B Modularna cestna svetilka za kandelaber brez hladilnih reber, primarno usmerjanje svetlobe leča,_x000D_
material: PMMA, primarni svetlobnotehnični pokrov: pokrov, material:varnostno kaljeno steklo (ESG), prozoren material, porazdelitev svetilnosti:_x000D_
ST1.0a, izstop svetlobe: direktno sevajoče, primarna svetlobna karakteristika:asimetrično, način montaže: nastavek, nastavek, LED High Power LED,_x000D_
nazivni svetlobni tok: 5.940 lm, barva svetlobe: 730, barvna temperatura:3000K, predstikalna naprava: EVG-z možnostjo zatemnjevanja, upravljanje:_x000D_
fleksibilno parametriranje svetlobnega toka, časovno-odvisno upravljanje svetlobnega toka, nadzor in zagotavljanje konstantnega svetlobnega toka,_x000D_
termična zaščita, elektronska redukcija moči, priklop na omrežje: 220..240V, AC, 50/60Hz, začetek obratovalne dobe: 40 W, konec obratovalne dobe: 41 W, redukcija: 19 W, ohišje svetilke, material: aluminij tlačno ulito, prašno premazano, v Siteco® kovinsko sivi barvi (DB 702S), nastavek: 60/76mm (direktni natik) in 42/60mm (pritrditev s strani), kandelabrska prirobnica:  60mm: 5XC10008XM2, zaščitna stopnja (celota): IP66, zaščitni razred (celota): zaščitni razred II (RII - zaščitno izoliranje), certifikacijski znak: CE, ENEC, VDE, odpornost na udarce: IK09,_x000D_
dopustna okoliška temperatura za zunanja območja uporabe: -35..+50°C, tip kot npr.  Siteco 5XE2D32B08GA </t>
  </si>
  <si>
    <t>N 1 1 118</t>
  </si>
  <si>
    <t>S 7 3 852</t>
  </si>
  <si>
    <t>Uvlečenje kabla PPOO-y 5 x 16 mm2 v obstoječo cev</t>
  </si>
  <si>
    <t>S 7 3 853</t>
  </si>
  <si>
    <t>Uvlečenje kabla PPOO-y ... x .... mm2 v obstoječo cev</t>
  </si>
  <si>
    <t>N 1 1 148</t>
  </si>
  <si>
    <t xml:space="preserve">Podometna doza za vgradnjo v AB konstrukcijo dimenzij 200x200x100mm. Komplet s priklopom._x000D_
_x000D_
</t>
  </si>
  <si>
    <t>N 1 1 149</t>
  </si>
  <si>
    <t>Dobava in uvlečenje kabla NYY 3x4mm2 delno v cevi fi 110, delno v cev fi 36mm</t>
  </si>
  <si>
    <t>N 1 1 150</t>
  </si>
  <si>
    <t>Dobava in vgraditev PVC gibljive cevi za armiran beton, premera 36 mm.</t>
  </si>
  <si>
    <t>N 1 1 130</t>
  </si>
  <si>
    <t xml:space="preserve">Izdelava priključka ozemljitve na drog ali kovinsko ograjo z  FeZn 25x4 mm (l=1,5 m), kmplet s spojnim materialom_x000D_
Instalacija (ožičenje)  kandelabrov  in sicer od priključne omarice v kandelabru do same svetilke s kablom NYY-J 5x1,5 mm2, kompletno z priključnim setom, komplet z varovalnim elementom 6A_x000D_
Označevanje drogov in odjemnih mest </t>
  </si>
  <si>
    <t>N 1 1 120</t>
  </si>
  <si>
    <t>R-CR-DRSI - Dobava in montraža električnega stikalnega bloka INOX, V2A, s podstavkom, dimenzije 1080x590x320mm z podstavkom in zaščito IP44, opremljenega z ustrezno varovalno, zaščitno in regulacijko  opremo po enopolni shemi _x000D_
-1 kos PEN zbiralnica,_x000D_
-1 kos grebenasto stikalo 63A, 1p_x000D_
-1 kos grebenasto stikalo 0-1-2, 10A_x000D_
-1 kos grebenasto stikalo 25A, 0-1_x000D_
-1 kos Kontaktor KLN 63-11 230V_x000D_
-3 kos varovalke PK100/1, 16A                                                                                     _x000D_
-1 kos varovalke PK100/1 10A_x000D_
-1 kos varovalke PK100/1 6A_x000D_
-2 kos avt. varovalka 16A,C,1p_x000D_
-1 kos nočno stikalo (luxomat) _x000D_
- 1 × ožičenje omare_x000D_
- 10 m kabel Licy 2×0,5 mm2 za foto senzor                                                               - 1 kpl končno stikalo za vklop svetilke, svetilka v omari, vtičnica 230V/16A v omari_x000D_
- drobni in vezni material</t>
  </si>
  <si>
    <t>N 1 1 131</t>
  </si>
  <si>
    <t>Izdelava kabelskih končnikov in priključitev kablov v drogu</t>
  </si>
  <si>
    <t>N 1 1 132</t>
  </si>
  <si>
    <t>Dobava križnih sponk 60x60 in izdelava križnih stikov z antikorozijsko zaščito</t>
  </si>
  <si>
    <t>N 1 1 151</t>
  </si>
  <si>
    <t>Demontaža obstoječe razsvetljave v dolžini 250m, zračni SKS kabel, komplet z demontažo 4 kom lesenih drogov h=do 12m, komplet z demontažo svetilk, komplet z odvozom vseh elemenov na depoijo</t>
  </si>
  <si>
    <t>N 1 1 152</t>
  </si>
  <si>
    <t>N 1 1 153</t>
  </si>
  <si>
    <t>Dobava in uvlečenja kabla NYY 3x6mm2 v I.C. fi 110mm</t>
  </si>
  <si>
    <t>2.4 OSTALE STORITVE</t>
  </si>
  <si>
    <t>S 7 5 511</t>
  </si>
  <si>
    <t>Preveritev srednje svetlosti površine vozišča</t>
  </si>
  <si>
    <t>S 7 5 521</t>
  </si>
  <si>
    <t>Preveritev srednje osvetljenosti površine vozišča</t>
  </si>
  <si>
    <t>S 7 4 532</t>
  </si>
  <si>
    <t>Električne meritve bakrenega kabla po polaganju z izdelavo poročila</t>
  </si>
  <si>
    <t>3 R-CR2-DRSI</t>
  </si>
  <si>
    <t>R-CR2-DRSI SKUPAJ:</t>
  </si>
  <si>
    <t>3.1 PREDDELA</t>
  </si>
  <si>
    <t>3.2 GRADBENA DELA</t>
  </si>
  <si>
    <t>3.3 MONTAŽNA DELA</t>
  </si>
  <si>
    <t xml:space="preserve">Tip A Modularna cestna svetilka za kandelaber brez hladilnih reber, primarno usmerjanje svetlobe leča,_x000D_
material: PMMA, primarni svetlobnotehnični pokrov: pokrov, material:varnostno kaljeno steklo (ESG), prozoren material, porazdelitev svetilnosti:_x000D_
ST1.0a, izstop svetlobe: direktno sevajoče, primarna svetlobna karakteristika:asimetrično, način montaže: nastavek, nastavek, LED High Power LED,_x000D_
nazivni svetlobni tok: 9.040 lm, barva svetlobe: 730, barvna temperatura:3000K, predstikalna naprava: EVG-z možnostjo zatemnjevanja, upravljanje:_x000D_
fleksibilno parametriranje svetlobnega toka, časovno-odvisno upravljanje svetlobnega toka, nadzor in zagotavljanje konstantnega svetlobnega toka,_x000D_
termična zaščita, elektronska redukcija moči, priklop na omrežje: 220..240V, AC, 50/60Hz, začetek obratovalne dobe: 65.9W,ohišje svetilke, material: aluminij tlačno ulito, prašno premazano, v Siteco® kovinsko sivi barvi (DB 702S), nastavek: 60/76mm (direktni natik) in 42/60mm (pritrditev s strani), kandelabrska prirobnica:  60mm: 5XC10008XM2, zaščitna stopnja (celota): IP66, zaščitni razred (celota): zaščitni razred II (RII - zaščitno izoliranje), certifikacijski znak: CE, ENEC, VDE, odpornost na udarce: IK09,_x000D_
dopustna okoliška temperatura za zunanja območja uporabe: -35..+50°C, tip kot npr.  Siteco 5XE2D32B08GA </t>
  </si>
  <si>
    <t>N 1 1 154</t>
  </si>
  <si>
    <t>3.4 OSTALE STORITVE</t>
  </si>
  <si>
    <t>Projekt:1603TKO NAČRT TK IN KKS VODOV</t>
  </si>
  <si>
    <t>1. ETAPA</t>
  </si>
  <si>
    <t>1603-TKO</t>
  </si>
  <si>
    <t>1 Načrt TK(Telekom) zaščita obst. vodov</t>
  </si>
  <si>
    <t>Načrt TK(Telekom) zaščita obst. vodov SKUPAJ:</t>
  </si>
  <si>
    <t>1.1 PREDDELA</t>
  </si>
  <si>
    <t>1.2 GRADBENA DELA</t>
  </si>
  <si>
    <t>S 2 1 993</t>
  </si>
  <si>
    <t xml:space="preserve">Ročni izkop vezljive zemljine - 3. kategorije </t>
  </si>
  <si>
    <t>S 7 3 141</t>
  </si>
  <si>
    <t>Prestavitev telekomunikacijske kabelske kanalizacije po načrtu ..................</t>
  </si>
  <si>
    <t>Opomba:
Postavka se smatra kot odstranitev in izvleka 4-vlakenskega optičnega voda od optične spojke do naročnika v dolžini 85m.</t>
  </si>
  <si>
    <t>S 7 3 334</t>
  </si>
  <si>
    <t>Izdelava kabelske kanalizacije iz cevi iz polietilena, premera 125 mm (PE HD 125)</t>
  </si>
  <si>
    <t>Opomba:
Upoštevati je potrebno vzporedno položitev 2x fi125</t>
  </si>
  <si>
    <t>N 1 2 101</t>
  </si>
  <si>
    <t xml:space="preserve">Dobava rebraste PE-HD cevi fi 125_x000D_
_x000D_
</t>
  </si>
  <si>
    <t>Vgradnja rebrastih cevi za izdelavo kabelske kanalizacije - zaščite obstoječih TK vodov, osnovna cev  fi125 mm, vzdolžno prerezana, prekritje s cevjo 1 x fi125 m vzdolžno prerezana,  na globini cca. 0.8m (vrh zgornjega roba cevi).</t>
  </si>
  <si>
    <t>Opomba:
Obetoniranje cevi fi160 kabelske kanalizacije s cementnim betonom C 16/20, po detajlu iz načrta, 0.1M3/tm betona._x000D_
Obbetoniranje cevi pod voziščem</t>
  </si>
  <si>
    <t>1.3 OSTALE STORITVE</t>
  </si>
  <si>
    <t>N 2 1 103</t>
  </si>
  <si>
    <t>N 2 1 102</t>
  </si>
  <si>
    <t>Dopolnitev obstoječe izvršilno tehnične dokumentacije.</t>
  </si>
  <si>
    <t>Projekt:1603SNN Načrt SN in NN omrežja</t>
  </si>
  <si>
    <t>1. etapa</t>
  </si>
  <si>
    <t>Načrt SN in NN vodov</t>
  </si>
  <si>
    <t>Vsi izkopi se obračunavajo po prostornini raščenega terena. Nasipi in zasipi se obračunavajo po prostornini utrjenega materiala do potrebne zbitosti. V ceni na enoto so upoštevani vsi stroški izkopa, nalaganja, prelaganja, začasnega deponiranja, prevozov in stroškov stalne oz. trajne deponije.</t>
  </si>
  <si>
    <t>2 nov NN priključek na CR1</t>
  </si>
  <si>
    <t>nov NN priključek na CR1 SKUPAJ:</t>
  </si>
  <si>
    <t>Opomba:
Zakoličba nove trase in obstoječih vodov</t>
  </si>
  <si>
    <t>S 2 1 313</t>
  </si>
  <si>
    <t>Opomba:
Dimenzija delcev do 4mm</t>
  </si>
  <si>
    <t>Opomba:
Vključno s križnimi sponkami, ostalimi veznimi elementi, pripadajočimi vijaki in ostalim materialom, komplet z izvedbo raznih spojev in zaščito z antikorozijsko bitumensko maso</t>
  </si>
  <si>
    <t>Opomba:
Opremljen z napisom "pozor energetski kabel"</t>
  </si>
  <si>
    <t>Opomba:
Peščen material granulacije 0-32 mm s komprimacijo, v debelini 30 cm nad temenom, s komprimacijo v plasteh po 20_x000D_
cm, zbitost 95% po Proctorju, vključno z nabavo in transportom materiala.</t>
  </si>
  <si>
    <t>Opomba:
Zasip kanala v plasteh po 20 cm in komprimiranje do stopnje 95% SPP po Proctorju, vključno z nabavo in transportom_x000D_
materiala.</t>
  </si>
  <si>
    <t>S 7 2 431</t>
  </si>
  <si>
    <t>Dobava in vgraditev cevi iz polietilena, premera 110 mm (PC 110)</t>
  </si>
  <si>
    <t>Opomba:
Uporaba I.C. PEHD premera 110mm, za obbetoniranje vodov</t>
  </si>
  <si>
    <t>Opomba:
Dobava in montaža kabla tipa E-AY2Y-J, 4x70mm2 + 2,5mm2 in polaganje neposredno v zemljo</t>
  </si>
  <si>
    <t>Opomba:
Za kabel tipa E-AY2Y-J 4x70mm2 + 2,5mm2</t>
  </si>
  <si>
    <t>N 7 2 149</t>
  </si>
  <si>
    <t>Priključek kabla s štirimi vodniki v PS-RO ali PS-PMO, vključno z izdelavo kabelske glave za kabel, s kabelskimi čevlji Al (aluminij), komplet s drobnim materialom.</t>
  </si>
  <si>
    <t>Opomba:
Za kabel preseka 4x70mm2 + 2,5mm2. Priključek v novo PS-PMO in obstoječo RO.</t>
  </si>
  <si>
    <t>N 7 2 759</t>
  </si>
  <si>
    <t>Dobava in montaža prostostoječe priključno merilne omare (PS-PMO):_x000D_
.-Priključna PVC prostostoječa priključno merilna omara, z merilnim poljem, dovodnim poljem oz. razdelilnim poljem, podstavkom za montažo v zemljo, ločena vrata za merilno polje in ločena vrata za dovodno polje, z ključavnico distribucijskega operaterja, komplet dobava in montaža, dim (š x v x gl): 300 x (1000+450+450) x 190mm, kot npr.: Prebilplast  tip  04 - 010 (PMO 1 + PO1 PS - 1 OKNO + POD.300)_x000D_
Dobava in montaža opreme v PS-PMO:_x000D_
.-1x horizontalni varovalčni ločilnik NV00, 3-polni, z možnostjo plombiranja_x000D_
.-1x komplet varovalčni vložki 1x20A_x000D_
.-3x prenapetostni odvodnik, razred 1, Un=320V, Iimp=12,5kA, In=25kA,1p, za TN sistem_x000D_
.-1x glavnikasta zbiralka za prenapetostno zaščito_x000D_
.-1x direktni enofazni števec delovne energije Landis&amp;Gyr, 1x230V, 5-85A,(glej soglasje za prikjučitev)_x000D_
.-1x tipka za montažo na vrata merilne omarice za napetostni nivo min. 300V in zaščito IP67_x000D_
.-1kpl sponke, PEN letev_x000D_
.-1kpl drobni in vezni material</t>
  </si>
  <si>
    <t>S 7 2 911</t>
  </si>
  <si>
    <t>Izdelava geodetskega posnetka EV in vnos v kataster komunalnih vodov</t>
  </si>
  <si>
    <t>S 7 9 361</t>
  </si>
  <si>
    <t>Opomba:
Tehnični nadzor upravljalca - Elektro Ljubljana, komplet z stikalnimi manipulacijami obstoječega NN omrežja</t>
  </si>
  <si>
    <t>N 7 2 850</t>
  </si>
  <si>
    <t>Izvedba priklopa na el. omrežje vključno s plačilom omrežnine za priključno moč na osnovi sklenjene tripartitne pogodbe (distributer el. energije/investitor/izvajalec oz. plačnik omrežnine), za:</t>
  </si>
  <si>
    <t>Opomba:
- 1x20A</t>
  </si>
  <si>
    <t>3 nov NN priključek na CR2</t>
  </si>
  <si>
    <t>nov NN priključek na CR2 SKUPAJ:</t>
  </si>
  <si>
    <t>Opomba:
Za kabel preseka 4x70mm2 + 2,5mm2. Priključek v novo PS-PMO in obstoječo PMO.</t>
  </si>
  <si>
    <t>4 ureditev NN omrežja</t>
  </si>
  <si>
    <t>ureditev NN omrežja SKUPAJ:</t>
  </si>
  <si>
    <t>4.1 PREDDELA</t>
  </si>
  <si>
    <t>4.2 GRADBENA DELA</t>
  </si>
  <si>
    <t>Opomba:
Na mestih križanj z ostalimi komunalnimi vodi, izkop za uvod v kabelsko omarico</t>
  </si>
  <si>
    <t>Opomba:
Peščen material granulacije 0-32 mm s komprimacijo, v debelini 30 cm nad temenom, s komprimacijo v plasteh po 20 cm, zbitost 95% po Proctorju, vključno z nabavo in transportom materiala.</t>
  </si>
  <si>
    <t>Opomba:
Zasip kanala v plasteh po 20 cm in komprimiranje do stopnje 95% SPP po Proctorju, vključno z nabavo in transportom materiala.</t>
  </si>
  <si>
    <t>4.3 MONTAŽNA DELA</t>
  </si>
  <si>
    <t>Opomba:
V ceni se upošteva dobava in montaža kabla tipa E-AY2Y-J, 4x70mm2 + 2,5mm2 ter polaganje v zemljo</t>
  </si>
  <si>
    <t>Opomba:
V ceni se upoštevajo meritve za kabel tipa E-AY2Y-J 4x70mm2</t>
  </si>
  <si>
    <t>S 7 2 811</t>
  </si>
  <si>
    <t>Odstranitev nadzemnega EVNN</t>
  </si>
  <si>
    <t>Opomba:
Odstranitev obstoječih lesenih drogov in strešnih nosilcev/stojal, demontaža obstoječega nadzemnega kabla tipa N1XD4-AR 3x35+71,5mm2 ali 4x16mm2, ter ostale opreme, komplet z odvozom na deponijo</t>
  </si>
  <si>
    <t xml:space="preserve">Opomba:
Priključitev kabla tipa 4x70mm2:_x000D_
- 2x obstoječa PMO na fasadi objekta_x000D_
</t>
  </si>
  <si>
    <t>N 7 2 141</t>
  </si>
  <si>
    <t>Priključek kabla s štirimi vodniki na izvod obstoječega podzemnega voda, vključno z izdelavo kabelske spojke med novim in obstoječim kablom, zaščita spoja z vodotesno in UV odporno tesnilno maso, komplet z drobnim materialom.</t>
  </si>
  <si>
    <t>Opomba:
- 1x spojka E-AY2Y-J 4x70mm2 in NAYBY 4x35mm2_x000D_
- 2x spojka E-AY2Y-J 4x70mm2 in NAYBY 4x70mm2</t>
  </si>
  <si>
    <t>4.4 OSTALE STORITVE</t>
  </si>
  <si>
    <t>5 ureditev SN omrežja</t>
  </si>
  <si>
    <t>ureditev SN omrežja SKUPAJ:</t>
  </si>
  <si>
    <t>5.1 PREDDELA</t>
  </si>
  <si>
    <t>5.2 GRADBENA DELA</t>
  </si>
  <si>
    <t>Opomba:
Izkop za temelj droga</t>
  </si>
  <si>
    <t>S 7 2 422</t>
  </si>
  <si>
    <t>Dobava in vgraditev cevi iz polivinilklorida, premera 160 mm (PC 160)</t>
  </si>
  <si>
    <t>Opomba:
Dejanska uporaba PVC I.C. premera fi 160mm</t>
  </si>
  <si>
    <t>S 7 2 432</t>
  </si>
  <si>
    <t>Dobava in vgraditev cevi iz polietilena, premera 160 mm (PC 160)</t>
  </si>
  <si>
    <t>Opomba:
Uporaba I.C. PEHD premera fi 160mm, za rezervno kabelsko kanalizacijo</t>
  </si>
  <si>
    <t>S 7 3 341</t>
  </si>
  <si>
    <t>Izdelava kabelske kanalizacije iz spojene dvojne cevi iz polietilena, premera 2 x 50 mm (2 x PE HD 50)</t>
  </si>
  <si>
    <t>Opomba:
Uporaba I.C. PEHD premera 2xfi50mm (dvojček), za rezervno kabelsko kanalizacijo</t>
  </si>
  <si>
    <t>5.3 MONTAŽNA DELA</t>
  </si>
  <si>
    <t>N 7 2 200</t>
  </si>
  <si>
    <t>Prestavitev SN droga;_x000D_
- odpenjanje in demontaža obstoječih vodnikov, demontaža obstoječe opreme na stebru, demontaža lesenega droga in izkop pripadajočega betonskega temelja, zasip gradbene jame in končna ureditev terena, odvoz odpadnega materiala na deponijo_x000D_
- izkop gradbene jame in izdelava tipskega betonskega temelja (drogovne klešče), dobava, priprava in sestava tipskega nosilnega lesenega stebra N13, strojna postavitev droga, dobava in montaža konzol na drog (nosilec vodnikov), dobava, montaža in vpetje izolatorske verige na stoječi drog, ponovna montaža obstoječe opreme na nov drog, ponovno napenjanje vodnikov, vključno z merjenjem povesa vodnikov_x000D_
- izvedba ozemljitev na novem drogu N13; izvedba ozemljitvenega voda od vrha droga do tal, ozemljitev konzole na drogu, ozemljitev ostale opreme na drogu (prenapetostni odvodniki), izvedba potencialnega obroča, komplet z dobavo in montažo ozemljila FeZn 25x4mm v zemljo, izvedbo spojev, zaščito spojev, ter priključitev ozemljila na ozemljitveno matico betonskega droga, meritev ozemljitev droga</t>
  </si>
  <si>
    <t>N 7 2 201</t>
  </si>
  <si>
    <t>Menjava oz. podaljšanje obstoječih vodnikov nadzemnega SN omrežja:_x000D_
Demontaža z odpenjanjem vodnikov tipa Al-Fe 3x70/12, na dveh stojnih mestih (97,98). Dobava in montaža novega vodnika Al-Fe 3x70/12, pripetje na stojni mesti (97,98). Izdelava spoja novih in obstoječih vodnikov Al-Fe 3x70/12 na razpetini med stojnima mestoma 98 in 99. Vključno s vsem potrebnim materialom. Komplet z napenjanjem vodnikov in merjenjem povesa vodnikov.</t>
  </si>
  <si>
    <t>5.4 OSTALE STORITVE</t>
  </si>
  <si>
    <t>Projekt:1603VOD Načrt vodovoda</t>
  </si>
  <si>
    <t>1.1 OSTALA DELA</t>
  </si>
  <si>
    <t>N 2 1 110</t>
  </si>
  <si>
    <t>Zakoličba obstoječih komunalnih vodov s strani posameznega upravljavca komunalnega voda. Vključno z nadzorom upravljavca in varovanjem komunalnega voda pred poškodbami.</t>
  </si>
  <si>
    <t>Opomba:
Zakoličba obstoječega vodovoda</t>
  </si>
  <si>
    <t>ZEMELJSKA DELA IN TEMELJENJE SKUPAJ:</t>
  </si>
  <si>
    <t>Opomba:
Strojni izkop humusa v primeru poteka trase vodovoda v travniku oz njivi. Globina izkopa 0,2 m, širina 2,0m in deponiranje v razdlaji 1 m od gradbene jame oz. nakaldanje in odvoz na začasno deponijo</t>
  </si>
  <si>
    <t>Opomba:
vključno z začasnim odlaganjem izkopane zemljine ob robu jarka.</t>
  </si>
  <si>
    <t>S 2 1 324</t>
  </si>
  <si>
    <t>Izkop vezljive zemljine/zrnate kamnine - 3. kategorije za temelje, kanalske rove, prepuste, jaške in drenaže, širine do 1,0 m in globine 1,1 do 2,0 m - strojno, planiranje dna ročno</t>
  </si>
  <si>
    <t>Opomba:
Zasip kanala izven cone cevovoda v plasteh po 20 cm in komprimiranje do stopnje 95% SPP, vključno z nabavo in transportom . V kolikor se ugotovi ustreznost izkopanega materiala se lahko le ta uporabi.</t>
  </si>
  <si>
    <t>S 2 9 123</t>
  </si>
  <si>
    <t>Opomba:
Dobava in polaganje PVC opozorilnega traku s kovinskim vložkom (indikatorjem) in napisom POZOR VODOVOD. Polaganje 30cm nad temenom vodovodne cevi. Opomba:Izvedba po STP za ceste in ustreznih PTP</t>
  </si>
  <si>
    <t>Opomba:
sanacija lokalne ceste</t>
  </si>
  <si>
    <t>S 3 1 637</t>
  </si>
  <si>
    <t>Izdelava nosilne plasti bituminizirane zmesi AC 32 base B 50/70 A1/A2 v debelini 13 cm</t>
  </si>
  <si>
    <t>4 STROJNI DEL</t>
  </si>
  <si>
    <t>STROJNI DEL SKUPAJ:</t>
  </si>
  <si>
    <t>S 7 6 321</t>
  </si>
  <si>
    <t>Izdelava vodovoda iz cevi iz polietilena s premerom ...... mm</t>
  </si>
  <si>
    <t>Opomba:
Prerez obstoječega cevovoda PE d32 in vgradnja PE d32 čepa na obstoječem hišnem priključku</t>
  </si>
  <si>
    <t>N 1 2 478</t>
  </si>
  <si>
    <t>Dvakratni prerez obstoječega cevovoda z izvedbo navezave. Vključno z zapiranjem in praznjenjem obstoječega omrežja, priklop in ponovno polnjenje omrežja po prevezavi z upoštevanjem navodil upravljavca sistema. Upoštevati objave o ispadu oskrbe. Opomba:Izvedba po STP za ceste in ustreznih PTP</t>
  </si>
  <si>
    <t>Opomba:
Nadzor upravljalca vodovoda. V varovalnem pasu vodovoda izvajanje del po njegovih navodilih</t>
  </si>
  <si>
    <t>Opomba:
Izdelava projekta za vpis v uradne evidence v 6 izvodih (5 tiskanih in 1 elektronski izvod)</t>
  </si>
  <si>
    <t>Projekt:1603ZAP Cesta Škofljica - Rašica 1. etapa - zapora</t>
  </si>
  <si>
    <t>S 6 3 122</t>
  </si>
  <si>
    <t>Dobava in postavitev plastičnega smernika s polnim prerezom, dolžina 1200 mm, z odsevnikom iz umetne snovi</t>
  </si>
  <si>
    <t>S 6 3 512</t>
  </si>
  <si>
    <t>Dobava in vgraditev odsevnika z nosilcem iz vroče cinkane jeklene pločevine in odsevno folijo 2. vrste</t>
  </si>
  <si>
    <t>Odsevno telo bele barve, retroreflektivna bela - rdeča</t>
  </si>
  <si>
    <t>N 3 4 103</t>
  </si>
  <si>
    <t xml:space="preserve">Dobava in vgraditev cementnobetonske varnostne ograje, vključno vse elemente, za nivo zadrževanja H2 in za delovno širino W4_x000D_
</t>
  </si>
  <si>
    <t>N 3 4 104</t>
  </si>
  <si>
    <t xml:space="preserve">Dobava, začasna vgraditev in odstraitev cementnobetonske varnostne ograje, vključno vse elemente, za nivo zadrževanja H2. Izvedba začetnega/zaključnega elementa 6m. _x000D_
</t>
  </si>
  <si>
    <t>N 3 5 101</t>
  </si>
  <si>
    <t>N 3 5 102</t>
  </si>
  <si>
    <t>N 3 5 103</t>
  </si>
  <si>
    <t>Projekt:1603PRO Cesta Škofljica - Rašica 1. etapa - prometna oprema</t>
  </si>
  <si>
    <t>1603 Cesta Škofiljica - Rašica</t>
  </si>
  <si>
    <t>I. etapa</t>
  </si>
  <si>
    <t>1.1 Čiščenje terena</t>
  </si>
  <si>
    <t>2.1 Planum temeljnih tal</t>
  </si>
  <si>
    <t>Planum temeljnih tal</t>
  </si>
  <si>
    <t>Opomba:
Velja za taktilne označbe!</t>
  </si>
  <si>
    <t>3.1 Tlakovane obrabne plasti</t>
  </si>
  <si>
    <t>S 3 4 911</t>
  </si>
  <si>
    <t>Izdelava podložne plasti za tlakovano obrabno plast iz nevezane zmesi zrn (peska)</t>
  </si>
  <si>
    <t>N 2 1 106</t>
  </si>
  <si>
    <t xml:space="preserve">Dobava in montaža opozorilne (čepaste) taktilne plošče 30x30 mm iz termoplastike, bela, pritrjena na podlogo z dvokomponentnim lepilom ter obdelavo stikov.(OPOMBA: plošče morajo biti skladne s standardom SIST ISO 21542:2016;)_x000D_
</t>
  </si>
  <si>
    <t>N 2 1 104</t>
  </si>
  <si>
    <t>Dobava in vgradnja betonske opozorilne (čepaste) taktilne plošče dim 30/30/8, bele, z nanosom protiprašne emulzije; stiki zaliti s trajnoelastično zmesjo. (OPOMBA: plošče morajo biti skladne s standardom SIST 1186:2016;)</t>
  </si>
  <si>
    <t>N 2 1 105</t>
  </si>
  <si>
    <t>Dobava in vgradnja betonske vodilne (rebraste) taktilne plošče dim 30/30/8, bele, z nanosom protiprašne emulzije; stiki zaliti s trajnoelastično zmesjo. (OPOMBA: plošče morajo biti skladne s standardom SIST ISO 1186:2016;)</t>
  </si>
  <si>
    <t>Vgradnja bitumenskega traku na stiku med tlakovci in okoliškim asfaltom</t>
  </si>
  <si>
    <t>5.1 Ključavničarska dela in dela v jeklu</t>
  </si>
  <si>
    <t>S 5 8 214</t>
  </si>
  <si>
    <t>Dobava in vgraditev ograje za pešce iz aluminijastih cevnih profilov z vertikalnimi polnili, visoke 110 cm</t>
  </si>
  <si>
    <t>6 OPREMA CEST</t>
  </si>
  <si>
    <t>6.1 Pokončna oprema cest</t>
  </si>
  <si>
    <t>S 6 1 132</t>
  </si>
  <si>
    <t>Izdelava temelja iz cementnega betona C 12/15, globine 100 cm, premera 30 cm</t>
  </si>
  <si>
    <t>N 3 1 729</t>
  </si>
  <si>
    <t>Dobava in vgraditev korenskega količka za postavitev prometnega znaka</t>
  </si>
  <si>
    <t>S 6 1 214</t>
  </si>
  <si>
    <t>Dobava in vgraditev stebrička za prometni znak iz vroče cinkane jeklene cevi s premerom 64 mm, dolge 2000 mm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</si>
  <si>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</si>
  <si>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</si>
  <si>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</si>
  <si>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</si>
  <si>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</si>
  <si>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</si>
  <si>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S 6 1 219</t>
  </si>
  <si>
    <t>Dobava in vgraditev stebrička za prometni znak iz vroče cinkane jeklene cevi s premerom 64 mm, dolge 4500 mm</t>
  </si>
  <si>
    <t>N 3 1 735</t>
  </si>
  <si>
    <t>Dobava in vgraditev stebrička za prometni znak iz vroče cinkane jeklene cevi s premerom 64 mm, dolge 5000mm</t>
  </si>
  <si>
    <t>N 3 1 760</t>
  </si>
  <si>
    <t>Dobava in pritrditev prometnega znaka 3313-1, razred svetlobne odbojnosti površine glede na značilnosti okolice RA3, brez temelja.</t>
  </si>
  <si>
    <t>N 3 1 761</t>
  </si>
  <si>
    <t>Dobava in pritrditev trikotnega prometnega znaka, podlaga iz aluminijaste pločevine, razred svetlobne odbojnosti površine glede na značilnosti okolice RA2, dolžina stranice a=900 mm</t>
  </si>
  <si>
    <t>N 3 1 737</t>
  </si>
  <si>
    <t>Dobava in pritrditev okroglega prometnega znaka, podlaga iz aluminijaste pločevine, razred svetlobne odbojnosti površine glede na značilnosti okolice RA2, premera 600 mm</t>
  </si>
  <si>
    <t>N 3 1 736</t>
  </si>
  <si>
    <t>Dobava in pritrditev okroglega prometnega znaka, podlaga iz aluminijaste pločevine, razred svetlobne odbojnosti površine glede na značilnosti okolice RA3, premera 600 mm</t>
  </si>
  <si>
    <t>N 3 1 754</t>
  </si>
  <si>
    <t>Dobava in pritrditev  prometnega znaka, podlaga iz aluminijaste pločevine, razred svetlobne odbojnosti površine glede na značilnosti okolice RA1, velikosti do 0,10m2</t>
  </si>
  <si>
    <t>N 3 1 763</t>
  </si>
  <si>
    <t>Dobava in pritrditev  prometnega znaka, podlaga iz aluminijaste pločevine, razred svetlobne odbojnosti površine glede na značilnosti okolice RA2, velikosti od 0,11 do 0,2 m2</t>
  </si>
  <si>
    <t>N 3 1 744</t>
  </si>
  <si>
    <t>Dobava in pritrditev  prometnega znaka, podlaga iz aluminijaste pločevine, razred svetlobne odbojnosti površine glede na značilnosti okolice RA2, velikosti od 0,21 do 0,4 m2</t>
  </si>
  <si>
    <t>N 3 1 764</t>
  </si>
  <si>
    <t>Dobava in pritrditev  prometnega znaka, podlaga iz aluminijaste pločevine, razred svetlobne odbojnosti površine glede na značilnosti okolice RA2, velikosti od 0,41 do 0,7 m2</t>
  </si>
  <si>
    <t>N 3 1 765</t>
  </si>
  <si>
    <t>Dobava in pritrditev  prometnega znaka, podlaga iz aluminijaste pločevine, razred svetlobne odbojnosti površine glede na značilnosti okolice RA2, velikosti od 2,01 do 4 m2</t>
  </si>
  <si>
    <t>N 3 1 766</t>
  </si>
  <si>
    <t>6.2 Označbe na vozišču</t>
  </si>
  <si>
    <t>N 3 2 104</t>
  </si>
  <si>
    <t>Dobava in izvedba nanosa dvokomponentne hladne plastike, zelo obstojne z dolgo dobo ekploatacije, certificirano v soglasju z EN standardi (kot npr. Helios - Signodur Structure), za nanos 3 x 3 cm vodilnih linij</t>
  </si>
  <si>
    <t>S 6 2 123</t>
  </si>
  <si>
    <t>Izdelava tankoslojne vzdolžne označbe na vozišču z enokomponentno belo barvo, vključno 250 g/m2 posipa z drobci / kroglicami stekla, strojno, debelina plasti suhe snovi 250 mikrometra, širina črte 15 cm</t>
  </si>
  <si>
    <t>S 6 2 253</t>
  </si>
  <si>
    <t>Doplačilo za izdelavo prekinjenih vzdolžnih označb na vozišču, širina črte 15 cm</t>
  </si>
  <si>
    <t>S 6 2 122</t>
  </si>
  <si>
    <t>Izdelava tankoslojne vzdolžne označbe na vozišču z enokomponentno belo barvo, vključno 250 g/m2 posipa z drobci / kroglicami stekla, strojno, debelina plasti suhe snovi 250 mikrometra, širina črte 12 cm</t>
  </si>
  <si>
    <t>Opomba:
Karakt. talnih označb morajo biti skladne s Pravilnikom o prometni signalizaciji in opremi na cestah Ur.l. 99/2015!</t>
  </si>
  <si>
    <t>S 6 2 252</t>
  </si>
  <si>
    <t>Doplačilo za izdelavo prekinjenih vzdolžnih označb na vozišču, širina črte 12 cm</t>
  </si>
  <si>
    <t>S 6 2 168</t>
  </si>
  <si>
    <t>Izdelava tankoslojne prečne in ostalih označb na vozišču z enokomponentno belo barvo, vključno 250 g/m2 posipa z drobci / kroglicami stekla, strojno, debelina plasti suhe snovi 250 mikrometra, površina označbe nad 1,5 m2</t>
  </si>
  <si>
    <t>N 3 2 105</t>
  </si>
  <si>
    <t>Izdelava tankoslojne prečne in ostalih označb na vozišču z enokomponentno rdečerjavo barvo (RAL 3011, 3001), vključno 250 g/m2 posipa z drobci / kroglicami stekla, strojno, debelina plasti suhe snovi 250 mikrometra, površina označbe nad 1,5m2</t>
  </si>
  <si>
    <t>S 6 2 221</t>
  </si>
  <si>
    <t>Izdelava tankoslojne prečne in ostalih označb na vozišču z enokomponentno rumeno barvo, vključno 250 g/m2 posipa z drobci / kroglicami stekla, strojno, debelina plasti suhe snovi 200 mikrometra, površina označbe do 0,5 m2</t>
  </si>
  <si>
    <t>S 6 2 711</t>
  </si>
  <si>
    <t>Odstranitev neveljavnih označb na vozišču z rezkanjem, širina črte 10 do 15 cm</t>
  </si>
  <si>
    <t>S 6 2 724</t>
  </si>
  <si>
    <t>Odstranitev neveljavnih označb na vozišču z rezkanjem, posamezna površina označbe nad 1,5 m2</t>
  </si>
  <si>
    <t>6.3 Oprema za vodenje prometa</t>
  </si>
  <si>
    <t>S 6 3 571</t>
  </si>
  <si>
    <t>Dobava in vgraditev cestnega ogledala (brez stebriča)</t>
  </si>
  <si>
    <t>N 3 4 101</t>
  </si>
  <si>
    <t xml:space="preserve">"Dobava in postavitev montažnega vodilnega robnika z markerji (h=0,58m)_x000D_
</t>
  </si>
  <si>
    <t>N 3 4 102</t>
  </si>
  <si>
    <t>6.4 Oprema za zavarovanje prometa</t>
  </si>
  <si>
    <t>S 6 4 455</t>
  </si>
  <si>
    <t>Dobava in vgraditev jeklene varnostne ograje, vključno vse elemente, za nivo zadrževanja H1 in za delovno širino W5</t>
  </si>
  <si>
    <t>S 6 4 454</t>
  </si>
  <si>
    <t>Dobava in vgraditev jeklene varnostne ograje, vključno vse elemente, za nivo zadrževanja H1 in za delovno širino W4</t>
  </si>
  <si>
    <t>Opomba:
Dolžina stebrička, zabitega v tla, je lahko maksimalno 85 cm (zaradi konstrukcije podhoda).</t>
  </si>
  <si>
    <t>"Dobava in vgraditev zaključnega elementa jeklene varnostne ograje tipa P2. Naletni element mora izpolnjevati zahteve SIST EN 1317-4. Dolžina naletnega elementa P2 cca. 3,5 m. Trajni stranski pomik: Da1, Dd2. Območje preusmerjanja: Z2.</t>
  </si>
  <si>
    <t>S 6 4 281</t>
  </si>
  <si>
    <t>Dobava in vgraditev vkopane zaključnice, dolžine 4 m</t>
  </si>
  <si>
    <t>S 6 4 283</t>
  </si>
  <si>
    <t>Dobava in vgraditev vkopane zaključnice, dolžine 12 m</t>
  </si>
  <si>
    <t>S 6 4 288</t>
  </si>
  <si>
    <t>Dobava in vgraditev krožne zaključnice vrste ZA-F</t>
  </si>
  <si>
    <t>S 6 4 575</t>
  </si>
  <si>
    <t>Dobava in vgraditev cementnobetonske varnostne ograje, vključno vse elemente, za nivo zadrževanja H4b in za delovno širino W5</t>
  </si>
  <si>
    <t>S 6 4 921</t>
  </si>
  <si>
    <t>Dobava in vgraditev nosilca pridržne ograje za pešce (po načrtu)</t>
  </si>
  <si>
    <t>S 6 4 922</t>
  </si>
  <si>
    <t>Dobava in vgraditev pridržne ograje za pešce (po načrtu)</t>
  </si>
  <si>
    <t>S 6 4 923</t>
  </si>
  <si>
    <t>Dobava in vgraditev zaključnice pridržne ograje za pešce (po načrtu)</t>
  </si>
  <si>
    <t>Dobava in vgraditev cementnobetonske varnostne zaključnice, vključno vse elemente, za nivo za zadrževanja H4b in delovno širino W5. Vključno s temeljem.</t>
  </si>
  <si>
    <t>7 TUJE STORITVE</t>
  </si>
  <si>
    <t>7.1 Preizkus, nadzor in projektna dokumentacija</t>
  </si>
  <si>
    <t>SKUPNA REKAPITULACIJA</t>
  </si>
  <si>
    <t>12</t>
  </si>
  <si>
    <t>Nepredvidena dela (1-11) 10%</t>
  </si>
  <si>
    <t>Skupaj brez DDV:</t>
  </si>
  <si>
    <t>DDV 22%:</t>
  </si>
  <si>
    <t>SKUPAJ:</t>
  </si>
  <si>
    <t>Rekapitulacija:</t>
  </si>
  <si>
    <t>Prevoz materiala na deponijo</t>
  </si>
  <si>
    <t>N 2 9 121</t>
  </si>
  <si>
    <t xml:space="preserve">REKAPITULACIJA
</t>
  </si>
  <si>
    <t>Objekt:</t>
  </si>
  <si>
    <t>Splošno</t>
  </si>
  <si>
    <t>- velja za vsa pogodbena dela</t>
  </si>
  <si>
    <t>Dela je potrebno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stroške začasnih in stalnih deponij, pri odstranitvi gradbenih odpadkov pa je vključeno nakladanje, odvoz, predaja in takse zbiralcu gradbenih odpadkov oz. izvajalcu obdelave gradbenih odpadkov. Izdelavo elaborata za preprečevanje in zmajševanje emisije delcev iz gradbišča skladno z Uredbo o preprečevanju in zmanjševanju emisije delcev iz gradbišč (Uradni list RS, št. 21/11). Predmet javnega naročanja je okoljsko manj obremenjujoča gradnja in je potrebno upoštevati okoljske vidike in cilje zelenega javnega naročanja iz Uredbe o zelenem javnem naročanju (Ur. l. RS, št. 51/17 in 64/19). Ponudnik mora v enotnih cenah zajeti vse stroške izdelave in/ali dopolnitve elaborata za pridobitev cestne zapore, izdelave BCP-jev in ostalih s pogodbo določenih obveznostih, ki niso zajete v posameznih postavkah. Deponije (začasne in stalne) zagotovi Izvajalec del.</t>
  </si>
  <si>
    <t xml:space="preserve">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vodje gradnje, podroben terminski plan izvedbe del, skupni dogovor o zagotavljanju varnosti in zdravja pri delu). </t>
  </si>
  <si>
    <t>Opombe:</t>
  </si>
  <si>
    <t>(1) v popisu so obdelani le podhod in levo ter desno stopnišče</t>
  </si>
  <si>
    <t>(2) pri določitvi izkopnih količin je upoštevano, da bodo predhodno izvedeni izkopi do nivoja planuma ceste</t>
  </si>
  <si>
    <t>(3) pri določitvi zasipnih količin je upoštevan nivo zasipanja do nivoja planuma ceste.</t>
  </si>
  <si>
    <t xml:space="preserve">Nivo </t>
  </si>
  <si>
    <t>Znesek</t>
  </si>
  <si>
    <t>S 11 313</t>
  </si>
  <si>
    <r>
      <t>Postavitev in zavarovanje profilov za zakoličbo objekta s površino nad 100 m</t>
    </r>
    <r>
      <rPr>
        <vertAlign val="superscript"/>
        <sz val="10"/>
        <rFont val="Arial"/>
        <family val="2"/>
        <charset val="238"/>
      </rPr>
      <t>2</t>
    </r>
  </si>
  <si>
    <t>S 11 321</t>
  </si>
  <si>
    <r>
      <t>Določitev in preverjanje položajev, višin in smeri pri gradnji objekta s površino do 200 m</t>
    </r>
    <r>
      <rPr>
        <vertAlign val="superscript"/>
        <sz val="10"/>
        <rFont val="Arial"/>
        <family val="2"/>
        <charset val="238"/>
      </rPr>
      <t>2</t>
    </r>
  </si>
  <si>
    <t>N1</t>
  </si>
  <si>
    <t>Izdelava posnetka po koncu izvedbe (območje podhoda)</t>
  </si>
  <si>
    <t>N2</t>
  </si>
  <si>
    <t>Vgradnja reperjev za kontrolo višin na vogale podhoda in stopnišč; dobava in vgradnja; vključno z izvedbo 3D ničelne meritve; pozicije vgradnje so ponazorjena na grafičnih prilogah G.14-G.16</t>
  </si>
  <si>
    <t>1.3.2 Pripravljalna dela pri objektih</t>
  </si>
  <si>
    <t>S 13 244</t>
  </si>
  <si>
    <t>Zavarovanje gradbene jame v času gradnje s folijo (zavarovanje brežin pred padavinami)</t>
  </si>
  <si>
    <t>S 13 311</t>
  </si>
  <si>
    <t>Organizacija gradbišča – postavitev začasnih objektov</t>
  </si>
  <si>
    <t>S 13 312</t>
  </si>
  <si>
    <t>Organizacija gradbišča – odstranitev začasnih objektov</t>
  </si>
  <si>
    <t>S 21 224</t>
  </si>
  <si>
    <t>Široki izkop vezljive zemljine – 3. kategorije z nakladanjem</t>
  </si>
  <si>
    <t>S 21 243</t>
  </si>
  <si>
    <t>Široki izkop mehke kamnine – 4. kategorije z nakladanjem</t>
  </si>
  <si>
    <t>S 21 314</t>
  </si>
  <si>
    <t>Izkop vezljive zemljine/zrnate kamnine – 3. kategorije za temelje, kanalske rove, prepuste, jaške in drenaže, širine do 1,0 m in globine do 1,0 m – strojno, planiranje dna ročno. Opomba: izkop za peskolov in cev desnega stopnišča.</t>
  </si>
  <si>
    <t>S 21 315</t>
  </si>
  <si>
    <t>Izkop mehke kamnine – 4. kategorije za temelje, kanalske rove, prepuste, jaške in drenaže, širine do 1,0 m in globine do 1,0 m.  Opomba: izkop za peskolov in cev desnega stopnišča.</t>
  </si>
  <si>
    <t>S 21 335</t>
  </si>
  <si>
    <t>Izkop mehke kamnine – 4. kategorije za temelje, kanalske rove, prepuste, jaške in drenaže, širine do 1,0 m in globine 2,1 do 4,0 m. Opomba: izkop za ponikovalnico.</t>
  </si>
  <si>
    <t>S 22 114</t>
  </si>
  <si>
    <t xml:space="preserve">Ureditev planuma temeljnih tal mehke kamnine – 4. kategorije. Opomba: temeljna tla za izvedbo podhoda in desnega ter levega stopnišča - skladno z zahtevami tehničnega poročila. </t>
  </si>
  <si>
    <t>S 24 215</t>
  </si>
  <si>
    <t>S 42 164</t>
  </si>
  <si>
    <t>Izdelava vzdolžne in prečne drenaže, globoke do 1,0 m, na podložni plasti iz cementnega betona, s trdimi plastičnimi cevmi premera 20 cm. Opomba: Cev DN200, perforacija 220° zasip drenaže s frakcijo 4-8 mm v debelini 50 cm, podložna plast iz podložnega betona C12/15 v debelini 5-10 cm, ovito v geosintetik, padec drenaže izveden v naklonu 1%.</t>
  </si>
  <si>
    <t>N3</t>
  </si>
  <si>
    <t>Izdelava vzdolžne in prečne drenaže, globoke od 1,0 m do 4 m, na podložni plasti iz cementnega betona, s trdimi plastičnimi cevmi premera 20 cm. Opomba: Cev DN200, perforacija 220° zasip drenaže s frakcijo 4-8 mm v debelini 50 cm, podložna plast iz podložnega betona C12/15 v debelini 5-10 cm, ovito v geosintetik, padec drenaže izveden v naklonu 1%.</t>
  </si>
  <si>
    <t>N4</t>
  </si>
  <si>
    <r>
      <t xml:space="preserve">Izdelava kanalizacije iz cevi iz polipropilena, vključno s podložno plastjo iz cementnega betona, premera </t>
    </r>
    <r>
      <rPr>
        <sz val="10"/>
        <rFont val="Swis721 Cn BT"/>
        <family val="2"/>
      </rPr>
      <t>10</t>
    </r>
    <r>
      <rPr>
        <sz val="10"/>
        <rFont val="Swis721 Cn BT"/>
        <family val="2"/>
        <charset val="238"/>
      </rPr>
      <t xml:space="preserve"> cm, v globini do 1,0 m. Opomba: Cev od linijske rešetke do ponikovalnice.</t>
    </r>
    <r>
      <rPr>
        <sz val="10"/>
        <rFont val="Swis721 Cn BT"/>
        <family val="2"/>
      </rPr>
      <t xml:space="preserve"> </t>
    </r>
  </si>
  <si>
    <t xml:space="preserve">Izdelava kanalizacije iz cevi iz polipropilena, vključno s podložno plastjo iz cementnega betona, premera 15 cm, v globini do 1,0 m. Opomba: Cev od peskolova do jaška meteorne kanalizacije. </t>
  </si>
  <si>
    <t>S 43 821</t>
  </si>
  <si>
    <t>S 44 162</t>
  </si>
  <si>
    <t>S 44 933</t>
  </si>
  <si>
    <t>Dobava in vgraditev pokrova iz duktilne litine z nosilnostjo 15 kN, krožnega prereza s premerom 600 mm</t>
  </si>
  <si>
    <t>S 46 353</t>
  </si>
  <si>
    <t>Ureditev ponikovalnice s perforirano cevjo iz cementnega betona, krožnega prereza, s premerom 100 cm, globine 2,1 do 3,0 m.</t>
  </si>
  <si>
    <t>S 51 111</t>
  </si>
  <si>
    <t>S 51 211</t>
  </si>
  <si>
    <t>Izdelava podprtega opaža za ravne temelje. Opomba: temeljna plošča podhoda in levega ter desnega stopnišča.</t>
  </si>
  <si>
    <t>S 51 331</t>
  </si>
  <si>
    <t>Izdelava dvostranskega vezanega opaža za raven zid, visok do 2 m. Opomba: stene nad zgornjim podestom levega ter desnega stopnišča.</t>
  </si>
  <si>
    <t>S 51 332</t>
  </si>
  <si>
    <t>Izdelava dvostranskega vezanega opaža za raven zid, visok 2,1 do 4 m. Opomba: stene podhoda in levega ter desnega stopnišča.</t>
  </si>
  <si>
    <t>S 51 611</t>
  </si>
  <si>
    <t>Izdelava podprtega opaža za ravno ploščo s podporo, visoko do 2 m. Opomba: vmesni podest in spodnja rama levega ter desnega stopnišča.</t>
  </si>
  <si>
    <t>S 51 612</t>
  </si>
  <si>
    <t>Izdelava podprtega opaža za ravno ploščo s podporo, visoko 2,1 do 4 m. Opomba: stropna plošča podhoda.</t>
  </si>
  <si>
    <t>Izdelava podprtega opaža za ravno ploščo s podporo, visoko 2,1 do 4 m. Opomba: zgornji podest in zgornja rama levega ter desnega stopnišča.</t>
  </si>
  <si>
    <t>S 51 631</t>
  </si>
  <si>
    <t>Izdelava podprtega opaža za bočne stranice ravnih plošč. Opomba: stropna plošča podhoda in podesti levega ter desnega stopnišča.</t>
  </si>
  <si>
    <t>S 52 222</t>
  </si>
  <si>
    <t>Dobava in postavitev rebrastih žic iz visokovrednega naravno trdega jekla B500B s premerom do 12mm, za  srednjo zahtevno ojačitev. Opomba: distančniki niso upoštevani v količini.</t>
  </si>
  <si>
    <t>KG</t>
  </si>
  <si>
    <t>N5</t>
  </si>
  <si>
    <t>S 52 312</t>
  </si>
  <si>
    <r>
      <t>Dobava in postavitev mreže iz vlečene jeklene žice B500A, s premerom &gt; od 4 in &lt; od 12 mm, masa 2,1 do 3 kg/m</t>
    </r>
    <r>
      <rPr>
        <vertAlign val="superscript"/>
        <sz val="10"/>
        <rFont val="Arial"/>
        <family val="2"/>
        <charset val="238"/>
      </rPr>
      <t>2</t>
    </r>
    <r>
      <rPr>
        <sz val="10"/>
        <color theme="1"/>
        <rFont val="Arial"/>
      </rPr>
      <t xml:space="preserve">. </t>
    </r>
    <r>
      <rPr>
        <sz val="10"/>
        <rFont val="Swis721 Cn BT"/>
        <family val="2"/>
      </rPr>
      <t>Opomba: distančniki niso upoštevani v količini.</t>
    </r>
  </si>
  <si>
    <t>S 52 314</t>
  </si>
  <si>
    <r>
      <t>Dobava in postavitev mreže iz vlečene jeklene žice B500A, s premerom &gt; od 4 in &lt; od 12 mm, masa 4,1 do 6 kg/m</t>
    </r>
    <r>
      <rPr>
        <vertAlign val="superscript"/>
        <sz val="10"/>
        <rFont val="Arial"/>
        <family val="2"/>
        <charset val="238"/>
      </rPr>
      <t>2</t>
    </r>
    <r>
      <rPr>
        <sz val="10"/>
        <color theme="1"/>
        <rFont val="Arial"/>
      </rPr>
      <t xml:space="preserve">. </t>
    </r>
    <r>
      <rPr>
        <sz val="10"/>
        <rFont val="Swis721 Cn BT"/>
        <family val="2"/>
      </rPr>
      <t>Opomba: distančniki niso upoštevani v količini.</t>
    </r>
  </si>
  <si>
    <t>S 53 116</t>
  </si>
  <si>
    <r>
      <t>Dobava in vgraditev cementnega betona C12/15 v prerez do 0,15 m3/m2-m1.</t>
    </r>
    <r>
      <rPr>
        <sz val="10"/>
        <color theme="1"/>
        <rFont val="Arial"/>
      </rPr>
      <t xml:space="preserve"> </t>
    </r>
    <r>
      <rPr>
        <sz val="10"/>
        <rFont val="Swis721 Cn BT"/>
        <family val="2"/>
      </rPr>
      <t>Opomba: beton za izvedbo podložnega betona in naklonskega betona.</t>
    </r>
  </si>
  <si>
    <t>S 53 137</t>
  </si>
  <si>
    <r>
      <t>Dobava in vgraditev cementnega betona C30/37 v prerez od 0,16 do 0,30 m</t>
    </r>
    <r>
      <rPr>
        <vertAlign val="superscript"/>
        <sz val="10"/>
        <rFont val="Arial"/>
        <family val="2"/>
        <charset val="238"/>
      </rPr>
      <t>3</t>
    </r>
    <r>
      <rPr>
        <sz val="10"/>
        <color theme="1"/>
        <rFont val="Arial"/>
      </rPr>
      <t>/m</t>
    </r>
    <r>
      <rPr>
        <vertAlign val="superscript"/>
        <sz val="10"/>
        <rFont val="Arial"/>
        <family val="2"/>
        <charset val="238"/>
      </rPr>
      <t>2</t>
    </r>
    <r>
      <rPr>
        <sz val="10"/>
        <color theme="1"/>
        <rFont val="Arial"/>
      </rPr>
      <t>-m</t>
    </r>
    <r>
      <rPr>
        <vertAlign val="superscript"/>
        <sz val="10"/>
        <rFont val="Arial"/>
        <family val="2"/>
        <charset val="238"/>
      </rPr>
      <t>1</t>
    </r>
    <r>
      <rPr>
        <sz val="10"/>
        <color theme="1"/>
        <rFont val="Arial"/>
      </rPr>
      <t xml:space="preserve">. </t>
    </r>
    <r>
      <rPr>
        <sz val="10"/>
        <rFont val="Swis721 Cn BT"/>
        <family val="2"/>
      </rPr>
      <t>Opomba: beton za temeljno ploščo podhoda XC3, PV-I,Dmax=32mm; vidni beton VB2 - obdelava: metličenje; odpornost proti zdrsu po metodi SRT min. 45.</t>
    </r>
  </si>
  <si>
    <r>
      <t>Dobava in vgraditev cementnega betona C30/37 v prerez od 0,16 do 0,30 m</t>
    </r>
    <r>
      <rPr>
        <vertAlign val="superscript"/>
        <sz val="10"/>
        <rFont val="Arial"/>
        <family val="2"/>
        <charset val="238"/>
      </rPr>
      <t>3</t>
    </r>
    <r>
      <rPr>
        <sz val="10"/>
        <color theme="1"/>
        <rFont val="Arial"/>
      </rPr>
      <t>/m</t>
    </r>
    <r>
      <rPr>
        <vertAlign val="superscript"/>
        <sz val="10"/>
        <rFont val="Arial"/>
        <family val="2"/>
        <charset val="238"/>
      </rPr>
      <t>2</t>
    </r>
    <r>
      <rPr>
        <sz val="10"/>
        <color theme="1"/>
        <rFont val="Arial"/>
      </rPr>
      <t>-m</t>
    </r>
    <r>
      <rPr>
        <vertAlign val="superscript"/>
        <sz val="10"/>
        <rFont val="Arial"/>
        <family val="2"/>
        <charset val="238"/>
      </rPr>
      <t>1</t>
    </r>
    <r>
      <rPr>
        <sz val="10"/>
        <color theme="1"/>
        <rFont val="Arial"/>
      </rPr>
      <t xml:space="preserve">. </t>
    </r>
    <r>
      <rPr>
        <sz val="10"/>
        <rFont val="Swis721 Cn BT"/>
        <family val="2"/>
      </rPr>
      <t>Opomba: beton za steni podhoda XC3, PV-I,Dmax=32mm; vidni beton VB2 - obdelava: brušenje.</t>
    </r>
  </si>
  <si>
    <r>
      <t>Dobava in vgraditev cementnega betona C30/37 v prerez od 0,16 do 0,30 m</t>
    </r>
    <r>
      <rPr>
        <vertAlign val="superscript"/>
        <sz val="10"/>
        <rFont val="Arial"/>
        <family val="2"/>
        <charset val="238"/>
      </rPr>
      <t>3</t>
    </r>
    <r>
      <rPr>
        <sz val="10"/>
        <color theme="1"/>
        <rFont val="Arial"/>
      </rPr>
      <t>/m</t>
    </r>
    <r>
      <rPr>
        <vertAlign val="superscript"/>
        <sz val="10"/>
        <rFont val="Arial"/>
        <family val="2"/>
        <charset val="238"/>
      </rPr>
      <t>2</t>
    </r>
    <r>
      <rPr>
        <sz val="10"/>
        <color theme="1"/>
        <rFont val="Arial"/>
      </rPr>
      <t>-m</t>
    </r>
    <r>
      <rPr>
        <vertAlign val="superscript"/>
        <sz val="10"/>
        <rFont val="Arial"/>
        <family val="2"/>
        <charset val="238"/>
      </rPr>
      <t>1</t>
    </r>
    <r>
      <rPr>
        <sz val="10"/>
        <color theme="1"/>
        <rFont val="Arial"/>
      </rPr>
      <t xml:space="preserve">. </t>
    </r>
    <r>
      <rPr>
        <sz val="10"/>
        <rFont val="Swis721 Cn BT"/>
        <family val="2"/>
      </rPr>
      <t>Opomba: beton za stropno ploščo podhoda XC3, PV-I,Dmax=32mm.</t>
    </r>
  </si>
  <si>
    <r>
      <t>Dobava in vgraditev cementnega betona C30/37 v prerez od 0,16 do 0,30 m</t>
    </r>
    <r>
      <rPr>
        <vertAlign val="superscript"/>
        <sz val="10"/>
        <rFont val="Arial"/>
        <family val="2"/>
        <charset val="238"/>
      </rPr>
      <t>3</t>
    </r>
    <r>
      <rPr>
        <sz val="10"/>
        <color theme="1"/>
        <rFont val="Arial"/>
      </rPr>
      <t>/m</t>
    </r>
    <r>
      <rPr>
        <vertAlign val="superscript"/>
        <sz val="10"/>
        <rFont val="Arial"/>
        <family val="2"/>
        <charset val="238"/>
      </rPr>
      <t>2</t>
    </r>
    <r>
      <rPr>
        <sz val="10"/>
        <color theme="1"/>
        <rFont val="Arial"/>
      </rPr>
      <t>-m</t>
    </r>
    <r>
      <rPr>
        <vertAlign val="superscript"/>
        <sz val="10"/>
        <rFont val="Arial"/>
        <family val="2"/>
        <charset val="238"/>
      </rPr>
      <t>1</t>
    </r>
    <r>
      <rPr>
        <sz val="10"/>
        <color theme="1"/>
        <rFont val="Arial"/>
      </rPr>
      <t xml:space="preserve">. </t>
    </r>
    <r>
      <rPr>
        <sz val="10"/>
        <rFont val="Swis721 Cn BT"/>
        <family val="2"/>
      </rPr>
      <t>Opomba: beton za temeljno ploščo levega ter desnega stopnišča XC3, PV-I, Dmax=32mm; vidni beton VB2 - obdelava: metličenje; odpornost proti zdrsu po metodi SRT min. 45.</t>
    </r>
  </si>
  <si>
    <r>
      <t>Dobava in vgraditev cementnega betona C30/37 v prerez od 0,16 do 0,30 m</t>
    </r>
    <r>
      <rPr>
        <vertAlign val="superscript"/>
        <sz val="10"/>
        <rFont val="Arial"/>
        <family val="2"/>
        <charset val="238"/>
      </rPr>
      <t>3</t>
    </r>
    <r>
      <rPr>
        <sz val="10"/>
        <color theme="1"/>
        <rFont val="Arial"/>
      </rPr>
      <t>/m</t>
    </r>
    <r>
      <rPr>
        <vertAlign val="superscript"/>
        <sz val="10"/>
        <rFont val="Arial"/>
        <family val="2"/>
        <charset val="238"/>
      </rPr>
      <t>2</t>
    </r>
    <r>
      <rPr>
        <sz val="10"/>
        <color theme="1"/>
        <rFont val="Arial"/>
      </rPr>
      <t>-m</t>
    </r>
    <r>
      <rPr>
        <vertAlign val="superscript"/>
        <sz val="10"/>
        <rFont val="Arial"/>
        <family val="2"/>
        <charset val="238"/>
      </rPr>
      <t>1</t>
    </r>
    <r>
      <rPr>
        <sz val="10"/>
        <color theme="1"/>
        <rFont val="Arial"/>
      </rPr>
      <t xml:space="preserve">. </t>
    </r>
    <r>
      <rPr>
        <sz val="10"/>
        <rFont val="Swis721 Cn BT"/>
        <family val="2"/>
      </rPr>
      <t>Opomba: beton za obodne stene levega ter desnega stopnišča XD1/XF3, PV-II, NOZT-150, Dmax=32mm; vidni beton VB2 - obdelava: brušenje.</t>
    </r>
  </si>
  <si>
    <r>
      <t>Dobava in vgraditev cementnega betona C30/37 v prerez od 0,16 do 0,30 m</t>
    </r>
    <r>
      <rPr>
        <vertAlign val="superscript"/>
        <sz val="10"/>
        <rFont val="Arial"/>
        <family val="2"/>
        <charset val="238"/>
      </rPr>
      <t>3</t>
    </r>
    <r>
      <rPr>
        <sz val="10"/>
        <color theme="1"/>
        <rFont val="Arial"/>
      </rPr>
      <t>/m</t>
    </r>
    <r>
      <rPr>
        <vertAlign val="superscript"/>
        <sz val="10"/>
        <rFont val="Arial"/>
        <family val="2"/>
        <charset val="238"/>
      </rPr>
      <t>2</t>
    </r>
    <r>
      <rPr>
        <sz val="10"/>
        <color theme="1"/>
        <rFont val="Arial"/>
      </rPr>
      <t>-m</t>
    </r>
    <r>
      <rPr>
        <vertAlign val="superscript"/>
        <sz val="10"/>
        <rFont val="Arial"/>
        <family val="2"/>
        <charset val="238"/>
      </rPr>
      <t>1</t>
    </r>
    <r>
      <rPr>
        <sz val="10"/>
        <color theme="1"/>
        <rFont val="Arial"/>
      </rPr>
      <t xml:space="preserve">. </t>
    </r>
    <r>
      <rPr>
        <sz val="10"/>
        <rFont val="Swis721 Cn BT"/>
        <family val="2"/>
      </rPr>
      <t>Opomba: beton za notranjo steno levega ter desnega stopnišča XC3, PV-I, Dmax=32mm; vidni beton VB2 - obdelava: brušenje.</t>
    </r>
  </si>
  <si>
    <r>
      <t>Dobava in vgraditev cementnega betona C30/37 v prerez od 0,16 do 0,30 m</t>
    </r>
    <r>
      <rPr>
        <vertAlign val="superscript"/>
        <sz val="10"/>
        <rFont val="Arial"/>
        <family val="2"/>
        <charset val="238"/>
      </rPr>
      <t>3</t>
    </r>
    <r>
      <rPr>
        <sz val="10"/>
        <color theme="1"/>
        <rFont val="Arial"/>
      </rPr>
      <t>/m</t>
    </r>
    <r>
      <rPr>
        <vertAlign val="superscript"/>
        <sz val="10"/>
        <rFont val="Arial"/>
        <family val="2"/>
        <charset val="238"/>
      </rPr>
      <t>2</t>
    </r>
    <r>
      <rPr>
        <sz val="10"/>
        <color theme="1"/>
        <rFont val="Arial"/>
      </rPr>
      <t>-m</t>
    </r>
    <r>
      <rPr>
        <vertAlign val="superscript"/>
        <sz val="10"/>
        <rFont val="Arial"/>
        <family val="2"/>
        <charset val="238"/>
      </rPr>
      <t>1</t>
    </r>
    <r>
      <rPr>
        <sz val="10"/>
        <color theme="1"/>
        <rFont val="Arial"/>
      </rPr>
      <t xml:space="preserve">. </t>
    </r>
    <r>
      <rPr>
        <sz val="10"/>
        <rFont val="Swis721 Cn BT"/>
        <family val="2"/>
      </rPr>
      <t>Opomba: beton za stopniščne rame ter podeste levega ter desnega stopnišča XC3, PV-I, Dmax=32mm; vidni beton VB2 - obdelava: metličenje; odpornost proti zdrsu po metodi SRT min. 45.</t>
    </r>
  </si>
  <si>
    <t>N6</t>
  </si>
  <si>
    <t>Dobava in vgraditev jeklene nosilne konstrukcije v vijačeni (kovičeni) izvedbi iz konstrukcijskega jekla S235  Opomba: elementi so medseboj vijačeni s tipskimi vijačnimi spoji oz. mestoma varjeni; jeklena konstrukcija mora biti antikorozijsko zaščitena za razred agresivnosti okolja C2 - dolga obstojnost (nad 15 let do prve obnovitve/vzdrževanja); vključno z vsem pritrdilnim materialom; v ceni upoštevati tudi izdelavo vse potrebne delavniške dokumentacije.</t>
  </si>
  <si>
    <t>N7</t>
  </si>
  <si>
    <t>Dobava in vgraditev zaščitne ograje z okroglim prerezom. Opomba: ograja in ves priključni material mora biti iz nerjavnega jekla; vključno z vsem pritrdilnim materialom; v ceni upoštevati tudi izdelavo vse potrebne delavniške dokumentacije; glej grafično prilogo G.12b.</t>
  </si>
  <si>
    <t>N8</t>
  </si>
  <si>
    <t>Dobava in vgraditev dvižne ploščadi na notranjo steno stopnišča. Opomba: dvižna ploščad kot npr. Omega dvižna ploščad / Lehner Lifttechnik; dimenzija platforme 800/1250 mm; nosilnost 225 kg; dvižna ploščad in ves pritrdilni material mora biti iz nerjavnega jekla; vključno z vsem pritrdilnim materialom; v ceni upoštevati tudi izdelavo vse potrebne delavniške dokumentacije.</t>
  </si>
  <si>
    <t>5.9.2 Hidroizolacije</t>
  </si>
  <si>
    <t>S 59 415</t>
  </si>
  <si>
    <t>Priprava podlage – površine cementnega betona s sesalnikom</t>
  </si>
  <si>
    <t>S 59 653</t>
  </si>
  <si>
    <t>Izdelava hidroizolacije z bitumenskimi trakovi, debelimi 4,5 ali 5 mm, sprijemna plast iz hladnega bitumenskega veziva. Opomba: temeljna plošča in steni podhoda; preklopi niso upoštevani v količini; vroče lepljeni bitumenski trakovi na hladnem pred premazu; izvedba skladno s TSC 7.</t>
  </si>
  <si>
    <t>Izdelava hidroizolacije z bitumenskimi trakovi, debelimi 4,5 ali 5 mm, sprijemna plast iz hladnega bitumenskega veziva. Opomba: temeljna plošča in zasuti del obodnih sten levega ter desnega stopnišča; preklopi niso upoštevani v količini; vroče lepljeni bitumenski trakovi na hladnem pred premazu; izvedba skladno s TSC 7.</t>
  </si>
  <si>
    <t>Izdelava hidroizolacije z bitumenskimi trakovi, debelimi 4,5 ali 5 mm, sprijemna plast iz hladnega bitumenskega veziva. Opomba: stropna plošča podhoda; preklopi niso upoštevani v količini; vroče lepljeni bitumenski trakovi na hladnem pred premazu; izvedba skladno s TSC 7.</t>
  </si>
  <si>
    <t>S 59 724</t>
  </si>
  <si>
    <t>S 59 841</t>
  </si>
  <si>
    <t>Zatesnitev dilatacijske rege s polnilom za stike (penasto gumo). Opomba: trda penasta plošča na stiku podhoda in levega ter desnega  stopnišča; glej detajla A in B na opažnem načrtu.</t>
  </si>
  <si>
    <t>S 59 911</t>
  </si>
  <si>
    <t>Izdelava dilatacijske rege pri izolacijskih trakovih - konstruktivni elementi, debeli do 50 cm, s tesnilnim trakom na zunanji strani. Opomba: dobava in vgradnja na stiku podhoda in levega ter desnega  stopnišča; glej detajla A in B na opažnem načrtu; zunanji tesnilni trak kot npr. Nitriflex DA 320/35 in zaključni profil kot npr. Nitriflex FA 70/10/45</t>
  </si>
  <si>
    <t>N10</t>
  </si>
  <si>
    <t>Izdelava delovnega stika s tesnilno pločevino. Opomba: dobava in vgradnja; delovni stik zaradi fazne izvedbe podhoda; tesnilna pločevina kot npr. Stratho Bituflex 150.</t>
  </si>
  <si>
    <t>N11</t>
  </si>
  <si>
    <t>Zasteklitev z varnostnim lepljenim kaljenim steklom v kovinskem okvirju. Opomba: Dobava in vgradnja stekla za pokrivanje oz. zapiranje nadstreška nad levim ter desnim stopniščem; vključno z vsem pritrdilnim materialom, obrobami in vsemi detajli (npr. odvodnjevanje padavinske vode do peskolova); v ceni upoštevati tudi izdelavo vse potrebne delavniške dokumentacije.</t>
  </si>
  <si>
    <t>S 79 311</t>
  </si>
  <si>
    <t>Projektantski nadzor</t>
  </si>
  <si>
    <t>S 79 351</t>
  </si>
  <si>
    <t xml:space="preserve">Geotehnični nadzor </t>
  </si>
  <si>
    <t>S 1 1 101</t>
  </si>
  <si>
    <t>Projekt: Rušitev stanovanjske hiše in pripadajočih pomožnih objektov v naselju Smrjene</t>
  </si>
  <si>
    <t>Kompletno rušenje konstrukcije stanovanjskega objekta, z vsemi vgrajenimi elementi: strešna konstrukcija, nosilne in predelne stene, temelji, ..., in predhodnim odkopom vseh komunalnih vodov; skupne torisne velikosti 352,8 m2, protiprašni in protihrupni ukrepi v času rušenja, z nakladanjem ruševin in odvozom na stalno deponijo skupaj s plačilom takse. Vključena so tudi vsa rušitvena dela v sklopu zunanje ureditve.</t>
  </si>
  <si>
    <t>Kompletno rušenje konstrukcije gospodarskega poslopja, z vsemi vgrajenimi elementi: strešna konstrukcija, nosilne in predelne stene, temelji, ..., in predhodnim odkopom vseh komunalnih vodov; skupne torisne velikosti 348 m2, protiprašni in protihrupni ukrepi v času rušenja, z nakladanjem ruševin in odvozom na stalno deponijo skupaj s plačilom takse. Vključena so tudi vsa rušitvena dela v sklopu zunanje ureditve.</t>
  </si>
  <si>
    <t>Kompletno rušenje konstrukcije pomožnega objekta, z vsemi vgrajenimi elementi: strešna konstrukcija, nosilne in predelne stene, temelji, ..., in predhodnim odkopom vseh komunalnih vodov; skupne torisne velikosti 65 m2, protiprašni in protihrupni ukrepi v času rušenja, z nakladanjem ruševin in odvozom na stalno deponijo skupaj s plačilom takse. Vključena so tudi vsa rušitvena dela v sklopu zunanje ureditve.</t>
  </si>
  <si>
    <t>Izpeljava celotnega postopka za izbris odstranjenih objektov iz katastrskih evidenc skladno z veljavno zakonodajo na podlagi predhodno izdelanega geodetskega posnetka (vključno z ukinitvijo hišnih številk).</t>
  </si>
  <si>
    <t>SKUPAJ brez DDV:</t>
  </si>
  <si>
    <t>Zasip z vezljivo zemljino - 3. kategorije - ročno; Opomba: Peščen material granulacije 0-32 mm s komprimacijo, v debelini 30 cm nad temenom, s komprimacijo v plasteh po 20 cm, zbitost 95% po Proctorju, vključno z nabavo in transportom material</t>
  </si>
  <si>
    <t>Zasip z vezljivo zemljino - 3. kategorije - strojno; Opomba: Zasip kanala v plasteh po 20 cm in komprimiranje do stopnje 95% SPP po Proctorju, vključno z nabavo in transportom materiala.</t>
  </si>
  <si>
    <t>Izdelava posteljice iz drobljenih kamnitih zrn v debelini 20 cm; Opomba: Dimenzija delca do 4mm</t>
  </si>
  <si>
    <t>Dobava in vgraditev predfabriciranega kabelskega jaška iz cementnobetonske cevi krožnega prereza; Opomba: Izdelava manipulativnih jaškov z betonsko cevjo fi 0,6 m / l=1,0 m na podložni beton 0,10 m, komplet priprava za vgraditev litoželeznega pokrova 500x500 mm 40t  napis "Elektrika", komplet z ureditvijo</t>
  </si>
  <si>
    <t>Dobava in vgraditev litoželeznega pokrova kabelskega jaška za točkovno obremenitev 400 kN; Opomba: V ceni upoštevati dimenzije pokrova 500x500mm, 400kN</t>
  </si>
  <si>
    <t>Obbetoniranje cevi za kanalizacijo s cementnim betonom C 16/20, po detajlu iz načrta, premera .... Cm; Opomba: Obetoniranje cevi fi110 kabelske kanalizacije s cementnim betonom C 16/20, po detajlu iz načrta, 0.1M3/tm betona. Obbetoniranje cevi pod voziščem.</t>
  </si>
  <si>
    <t>Postavitev stebra javne razsvetljave s sidrno ploščo z izmerami 300/300/5mm; Opomba: Komplet z dobava in montaža stebrov cestne razsvetljave v skladu s standardom EN40 in SIST EN-ISO 1461, h=9,0 m, lomljivi po EN 12767, z nastavkom fi60 mm za direktni natik cestnih svetilk.</t>
  </si>
  <si>
    <t>Postavitev stebra javne razsvetljave s sidrno ploščo z izmerami ..../...../....mm; Opomba: Komplet z dobava in montaža stebrov cestne razsvetljave v skladu s standardom EN40 in SIST EN-ISO 1461, h=6,0 m, z nastavkom fi60 mm za direktni natik cestnih svetilk.</t>
  </si>
  <si>
    <t>Uvlečenje kabla PPOO-y 5 x 16 mm2 v obstoječo cev; Opomba: V ceni se upošteva dobava in uvlačenje kabla NAYY- 5x16mm2 v cevi fi 110 mm</t>
  </si>
  <si>
    <t>Uvlečenje kabla PPOO-y ... x .... mm2 v obstoječo cev; Opomba: V ceni se upošteva dobava in uvlačenje kabla NYY- 5x10mm2 v cevi fi 110 mm</t>
  </si>
  <si>
    <t>Električne meritve bakrenega kabla in ozemljitev po polaganju z izdelavo poročila</t>
  </si>
  <si>
    <t>Postavitev zapore cestišča s pripadajočo prometno signalizacijo za vse faze del, ki se po končanih delih odstrani. Upoštevati vsa dela potrebna za izvedbo zapore, za vse faze del za ves čas trajanja. Izdelava oz. dopolnitev elaborata začasne prometne ureditve oziroma izvršilne projektne dokumentacije za projekt za izvedbo v času izvedbe del zapore prometa, vključno z izdelavo delavniških načrtov in pridobitvijo potrebnih dovoljenj. Enotna cena za vse ponudnike, ponudniki v ponudbi upoštevajo vrednost 100.000,00 €. Zapora velja za celoten čas gradnje. Urejanje prometa v času gradnje, osvetlitev in signalizacija gradbišča, komplet z vsemi deli. Račun se izvede po dejansko dokazljivih stroških na podlagi računa, ki ga izstavi izvajalec zapore.</t>
  </si>
  <si>
    <t>S 1 3 113</t>
  </si>
  <si>
    <t>1603 - Umestitev 3. pasu na G2-106/0261 Škofljica - Rašica                                       od 5.430 km do 7.230 km</t>
  </si>
  <si>
    <t xml:space="preserve">Opomba:
odstranitev obstoječih goznih vlak
</t>
  </si>
  <si>
    <t>Opomba:
Strojni izkop humusa in odvoz na začasno deponijo</t>
  </si>
  <si>
    <t>Opomba:
Dolomit - za vgradnjo v nasip</t>
  </si>
  <si>
    <t>Izkop vezljive zemljine/zrnate kamnine - 3. kategorije za temelje, kanalske rove, prepuste, jaške in drenaže, širine 1,1 do 2,0 m in globine do 1,0 m - strojno z nakladanjem, planiranje dna ročno</t>
  </si>
  <si>
    <t>Široki izkop mehke kamnine - 4. kategorije - strojno z nakladanjem in odvozom na začasno deponijo</t>
  </si>
  <si>
    <t>Opomba:
Strojni izkop grušča, proda... obstojega voziščna konstrukcija</t>
  </si>
  <si>
    <t>Vgraditev nasipa iz mehke kamnine - 4. kategorije, vključno z drobljenjem in prevozom iz začasne deponije</t>
  </si>
  <si>
    <t>N 24 461</t>
  </si>
  <si>
    <t>Izdelava posteljice v debelini plasti do 40 cm iz zrnate kamnine - 3. kategorije z dobavo iz kamnoloma</t>
  </si>
  <si>
    <t>Zasip z vezljivo zemljino - 3. kategorije - strojno, vključno s prevozom iz začasne deponije</t>
  </si>
  <si>
    <t>N 2 4 212</t>
  </si>
  <si>
    <t>Utrditev pete nasipa z lomljencem - kosi &gt; 0,1 m3, vključno z dobavo</t>
  </si>
  <si>
    <t>N 2 4 197</t>
  </si>
  <si>
    <t>N 2 4 117</t>
  </si>
  <si>
    <t>N 2 4 113</t>
  </si>
  <si>
    <t>N 2 1 224</t>
  </si>
  <si>
    <t>Široki izkop vezljive zemljine - 3. kategorije - strojno z nakladanjem in odvozom na začasno deponijo</t>
  </si>
  <si>
    <t>Površinski izkop plodne zemljine - 1. kategorije - strojno z nakladanjem in odvozom na začasno deponijo</t>
  </si>
  <si>
    <t>Opomba:
Zaščita/sanacija obstoječega podkletenega zidu stavbe; pranje z vodnim curkom, cementni obrizg s mikroarmirano malto, 2x hladni bitumenski premaz, 2x verjeni bitumenski trakovi, min. XPS 5 cm, čepasta folija</t>
  </si>
  <si>
    <t>Geotehnični nadzor</t>
  </si>
  <si>
    <t>Opomba:
in geomehanski nadzor</t>
  </si>
  <si>
    <t>Izdelava projekta izvedenih del (PID), v štirih tiskanih izvodih in aktivni elektronski verziji</t>
  </si>
  <si>
    <t>N 72 911</t>
  </si>
  <si>
    <t>Izdelava geodetskega posnetka novega stanja</t>
  </si>
  <si>
    <t>Izdelava projektne dokumentacije za vzdrževanje in obratovanje (v štirih tiskanih izvodih in aktivni elektronski verziji)</t>
  </si>
  <si>
    <t>Zasip z mehko kamnino – 4. kategorije. Opomba: vgradnja po plasteh debeline 30 cm in sprotno komprimiranje; v ceni je potrebno upoštevati tudi drobljenje, komprimiranje in fino planiranje; zasip podhoda in desnega ter levega stopnišča z materialom iz začasne deponije, vključno s prevozom iz začasne deponije.</t>
  </si>
  <si>
    <t>Široki izkop mehke kamnine – 4. kategorije –  strojno z nakladanjem in odvozom na začasno deponijo</t>
  </si>
  <si>
    <t>N 21 242</t>
  </si>
  <si>
    <t>Izdelava linijske rešetke iz duktilne litine za kineto, z nosilnostjo 15 kN. Opomba: vključno z dobavo in vgradnjo kanalete.</t>
  </si>
  <si>
    <t>Izdelava premičnega odra, visokega do 4 m. Opomba: obračun se izvrši po bruto površini projekcije odra na vertikalno površino.</t>
  </si>
  <si>
    <t>Dobava in postavitev rebrastih palic iz visokovrednega naravno trdega jekla B500B s premerom 14mm in večjim, za srednjo zahtevno ojačitev. Opomba: distančniki niso upoštevani v količini.</t>
  </si>
  <si>
    <t>Izdelava zaščitne plasti iz trdih penastih plošč v debelini 4,1 do 5,0 cm. Opomba: dobava in vgradnja zaščitne plasti debeline 5 cm (ekstrudiran polistiren); steni podhoda.</t>
  </si>
  <si>
    <t>Izdelava zaščitne plasti iz trdih penastih plošč v debelini 4,1 do 5,0 cm. Opomba: dobava in vgradnja zaščitne plasti debeline 5 cm (ekstrudiran polistiren); zasuti del obodnih sten levega ter desnega stopnišča.</t>
  </si>
  <si>
    <t>Izdelava projekta izvedenih del (PID), v štirih tiskanih izvodih in aktivni elektronski verziji, vključno z geodetskim posnetkom po končanih delih</t>
  </si>
  <si>
    <t>N 79 514</t>
  </si>
  <si>
    <t>Opomba:
Peščen material granulacije 0-32 mm s komprimacijo, v coni cevovoda v debelini 30 cm nad temenom, s komprimacijo v plasteh po 20 cm, zbitost 95% po Proctorju, vključno z nabavo in transportom materiala.</t>
  </si>
  <si>
    <t>N 2 9 116</t>
  </si>
  <si>
    <t>Čiščenje trase po končanih delih.</t>
  </si>
  <si>
    <t>N 79 515</t>
  </si>
  <si>
    <t>Izdelava projekta izvedenih del (PID), v štirih tiskanih izvodih in aktivni elektronski verziji.</t>
  </si>
  <si>
    <t>Izdelava projektne dokumentacije za vzdrževanje in obratovanje (v štirih tiskanih izvodih in aktivni elektronski verziji).</t>
  </si>
  <si>
    <t>Opomba:
Geotehnični nadzor zaradi potencialnega vpliva erozije na območju predvidenih ponikovalnic, na mestih kjer so ponikovalnice se izvede tudi ponikalna sposobnost zemljine.
Cena za komplet.</t>
  </si>
  <si>
    <t>Izkop vezljive zemljine/zrnate kamnine - 3. kategorije za temelje, kanalske rove, prepuste, jaške in drenaže, širine do 1,0 m in globine do 1,0 m - strojno z nakladanjem in odvozom na začasno deponijo, planiranje dna ročno.</t>
  </si>
  <si>
    <t>Izkop zemljine 3. kat iz jeklene cevi pilota; izkop zgornjih 80 cm s polžem, vključno z nakladanjem in odvozom na deponijo.</t>
  </si>
  <si>
    <t>N 2 1 314</t>
  </si>
  <si>
    <t>Opomba:
Zasip iz izkopa 3. kategorije</t>
  </si>
  <si>
    <t>Vgraditev klina iz zrnate kamnine - 3. kategorije, vključno s prevozom iz začasne deponije</t>
  </si>
  <si>
    <t>Izkop vezljive zemljine/zrnate kamnine - 3. kategorije za temelje, kanalske rove, prepuste, jaške in drenaže, širine do 1,0 m in globine do 1,0 m - strojno z nakladanjem, planiranje dna ročno.</t>
  </si>
  <si>
    <t>Nadzor upravljavcev komunalnih vodov</t>
  </si>
  <si>
    <t>Izdelava projekta izvedenih del (PID), v štirih tiskanih izvodih in aktivni elektronski verziji. Vključno z izdelavo geodetskega posnetka po končani gradnji.</t>
  </si>
  <si>
    <t>Izkop vezljive zemljine/zrnate kamnine - 3. kategorije za temelje, kanalske rove, prepuste, jaške in drenaže, širine do 1,0 m in globine do 1,0 m - strojno z nakladanjem, planiranje dna ročno</t>
  </si>
  <si>
    <t xml:space="preserve">Tip B Modularna cestna svetilka za kandelaber brez hladilnih reber, primarno usmerjanje svetlobe leča,
material: PMMA, primarni svetlobnotehnični pokrov: pokrov, material:varnostno kaljeno steklo (ESG), prozoren material, porazdelitev svetilnosti:
ST1.0a, izstop svetlobe: direktno sevajoče, primarna svetlobna karakteristika:asimetrično, način montaže: nastavek, nastavek, LED High Power LED,
nazivni svetlobni tok: 5.940 lm, barva svetlobe: 730, barvna temperatura:3000K,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40 W, konec obratovalne dobe: 41 W, redukcija: 19 W, ohišje svetilke, material: aluminij tlačno ulito, prašno premazano, v Siteco® kovinsko sivi barvi (DB 702S), nastavek: 60/76mm (direktni natik) in 42/60mm (pritrditev s strani), kandelabrska prirobnica:  60mm: 5XC10008XM2, zaščitna stopnja (celota): IP66, zaščitni razred (celota): zaščitni razred II (RII - zaščitno izoliranje), certifikacijski znak: CE, ENEC, VDE, odpornost na udarce: IK09,
dopustna okoliška temperatura za zunanja območja uporabe: -35..+50°C, tip kot npr.  Siteco 5XE2D32B08GA </t>
  </si>
  <si>
    <t>Tip C Dekorativna svetilka za kandelaber, primarno usmerjanje svetlobe 3-pasovni fasetni reflektor, material: umetna masa, prevlečena s srebrom, visok sijaj, primarni svetlobnotehnični pokrov: pokrov, material: PMMA, strukturirano, prozoren material, porazdelitev svetilnosti: PL1.2s, izstop svetlobe: direktno sevajoče, primarna svetlobna karakteristika: simetrično, način montaže:nastavek, LED High Power LED, nazivni svetlobni tok: 5.780 lm, barva
svetlobe: 830, barvna temperatura: 3000K, predstikalna naprava: EVG Plus, upravljanje: termična zaščita, fleksibilno parametriranje svetlobnega toka,
časovno-odvisno upravljanje svetlobnega toka, digitalni komunikacijski vmesnik, redukcija moči, optimiziran nadzor konstantnega svetlobnega toka
(CLO 2.0), elektronska redukcija moči, priklop na omrežje: 220..240V, AC, 50/60Hz, začetek obratovalne dobe: 52 W, konec obratovalne dobe: 54 W, redukcija: 24 W, ohišje svetilke, material: aluminij tlačno ulito, prašno premazano, v Siteco® kovinsko sivi barvi (DB 702S), dolžina: 600 mm, širina:510 mm, višina: 290mm, za nastavek: d x l = 76 x 100mm (direktni natik) | z reduktorjem (dodatna oprema) 60 x 100mm, zaščitna stopnja (celota): IP66, zaščitni razred (celota): zaščitni razred II (RII - zaščitno izoliranje), certifikacijski znak: CE, ENEC, VDE, odpornost na udarce: IK08, kot npr. Siteco  5XA5132J1B08A5</t>
  </si>
  <si>
    <t>Tip D Svetilka odporna proti vandalizmu, primarno usmerjanje svetlobe zrcalni reflektor, material: aluminij, mat, primarni svetlobnotehnični pokrov:
kapa, material: PC, satinirano, izstop svetlobe: direktno sevajoče, primarna svetlobna karakteristika: simetrično, način montaže: nadgradna montaža, LED
nazivni svetlobni tok: 2.130 lm, barva svetlobe: 840, barvna temperatura: 4000K, predstikalna naprava: EVG, priklop na omrežje: 230V, AC, 50Hz,
nazivna moč: 21W, ohišje svetilke, material: aluminij, lakirano, v Siteco® kovinsko sivi barvi (DB 702S), dolžina: 705 mm, širina: 260 mm, višina: 70mm,
zaščitna stopnja (celota): IP65, zaščitni razred (celota): zaščitni razred I (RI - zaščitna ozemljitev), certifikacijski znak: CE, zaščitni znak: F, odpornost na udarce: 2x IK10 kot npr. Siteco 5XA86172N0A</t>
  </si>
  <si>
    <t>Izdelava priključka ozemljitev kovinske konstrukcije dvižne rampe na valjanec FeZn25x4mm, komplet z gibljivim vodnikom P/f 1x16mm2 v I.C. fi 36mm, l=10m, komplet z drobnim in veznim materialom</t>
  </si>
  <si>
    <t>Zasip z zrnato kamnino - 3. kategorije - strojno; Opomba: Zasip kanala v plasteh po 20 cm in komprimiranje do stopnje 95% SPP po Proctorju, vključno z nabavo in transportom materiala.</t>
  </si>
  <si>
    <t>Zasip z zrnato kamnino - 3. kategorije - ročno; Opomba: Peščen material granulacije 0-32 mm s komprimacijo, v debelini 30 cm nad temenom, s komprimacijo v plasteh po 20 cm, zbitost 95% po Proctorju, vključno z nabavo in transportom materiala</t>
  </si>
  <si>
    <t>Nadzor upravljalca TK vodov</t>
  </si>
  <si>
    <t>N 1 2 498</t>
  </si>
  <si>
    <t xml:space="preserve">Opomba:
Začasna postavitev/odstranitev BVO. Vključno z vsemi potrebnimi elementi in pritrditvijo.
</t>
  </si>
  <si>
    <t>N 2 1 313</t>
  </si>
  <si>
    <t>Izkop vezljive zemljine/zrnate kamnine - 3. kategorije za temelje, kanalske rove, prepuste, jaške in drenaže, širine do 1,0 m in globine do 1,0 m - ročno z nakladanjem, planiranje dna ročno</t>
  </si>
  <si>
    <t>Nadzor upravljalca voda - Elektro Ljubljana d.d.</t>
  </si>
  <si>
    <t>N 7 9 361</t>
  </si>
  <si>
    <t>Ročni izkop vezljive zemljine - 3. kategorije, vključno z nakladanjem</t>
  </si>
  <si>
    <t>1 CESTNA ZAPORA</t>
  </si>
  <si>
    <t>CESTNA ZAPORA SKUPAJ:</t>
  </si>
  <si>
    <t>Izkop vezljive zemljine/zrnate kamnine - 3. kategorije za temelje, kanalske rove, prepuste, jaške in drenaže, širine 1,1 do 2,0 m in globine 1,1 do 2,0 m - strojno z nakladanjem, planiranje dna ročno</t>
  </si>
  <si>
    <t>Opomba:
Vgrajevanje gotovega betona za obbetoniranje kabelske kanalizacije pod cestiščem, po detajlu iz načrta, 0.1m3/tm. Cev premera 160mm.</t>
  </si>
  <si>
    <t>Opomba:
Vgrajevanje gotovega betona za obbetoniranje kabelske kanalizacije pod cestiščem, po detajlu iz načrta, 0.1m3/tm. Cev premera 110mm.</t>
  </si>
  <si>
    <t>Vgradnja zapornega čepa PE d32 na odcepu ukinjenega hišnega priključka</t>
  </si>
  <si>
    <t>Porušitev in odstranitev asfaltne plasti v debelini nad 10 cm; vključno z odvozom na deponijo.</t>
  </si>
  <si>
    <t>N 1 2 323</t>
  </si>
  <si>
    <t xml:space="preserve">Nadzor upravljalca vodovoda </t>
  </si>
  <si>
    <t>Dobava in montaža znaka 7205 z vstavljenim PZ 2431 in FLUO ozadjem, znak dim 760x1060mm, dimenzija vstavljenega znaka pa 600x600mm, komplet s 2x utripalcem FI 200mm, napajanjem ter priklop na obstoječe napajanje. Komplet z nosilnim drogom in temeljem.</t>
  </si>
  <si>
    <t>Demontaža plastičnega smernika; vključno z odvozom na deponijo</t>
  </si>
  <si>
    <t>Demontaža jeklene varnostne ograje; vključno z odvozom na deponijo</t>
  </si>
  <si>
    <t>Demontaža prometnega znaka na enem podstavku; vključno z odvozom na deponijo</t>
  </si>
  <si>
    <t>Demontaža prometnega znaka na dveh podstavkih; vključno z odvozom na deponijo</t>
  </si>
  <si>
    <t>Demontaža obvestilne table s površino nad 3 m2; vključno z odvozom na deponijo</t>
  </si>
  <si>
    <t>N 1 2 211</t>
  </si>
  <si>
    <t>N 1 2 212</t>
  </si>
  <si>
    <t>N 1 2 223</t>
  </si>
  <si>
    <t>N 1 2 261</t>
  </si>
  <si>
    <t>N 1 2 231</t>
  </si>
  <si>
    <t>"Izdelava, dobava in montaža sistema prehodnih elementov in konstrukcije iz betonske varnostne ograje na jekleno varnostno ograjo."
Sistem prehoda testitan s crash testom po SIST EN 1317-4.</t>
  </si>
  <si>
    <t>S 1 2 152</t>
  </si>
  <si>
    <t>Posek in odstranitev drevesa z deblom premera 31 do 50 cm ter odstranitev vej</t>
  </si>
  <si>
    <t>S 2 1 253</t>
  </si>
  <si>
    <t>Vgraditev nasipa iz trde kamnine - 5. kategorije, vključno z drobljenjem in prevozom iz začasne deponije</t>
  </si>
  <si>
    <t>N 2 4 114</t>
  </si>
  <si>
    <t>Opomba:
Nasip iz izkopanega materiala - apnenec/dolomit s predelavo - drobljenjem</t>
  </si>
  <si>
    <t>Opomba:
Apnenec/dolomit - za vgradnjo v nasip</t>
  </si>
  <si>
    <t>Široki izkop trde kamnine - 5. kategorije - strojno z nakladanjem in odvozom na začasno deponijo</t>
  </si>
  <si>
    <t>Izkop vezljive zemljine/zrnate kamnine - 3. kategorije za temelje, kanalske rove, prepuste, jaške in drenaže, širine 1,1 do 2,0 m in globine do 1,0 m - ročno z nakladanjem, planiranje dna ročno</t>
  </si>
  <si>
    <t>Izkop vezljive zemljine/zrnate kamnine – 3. kategorije za temelje, kanalske rove, prepuste, jaške in drenaže, širine 1,1 do 2,0 m in globine do 1,0 m – strojno z nakadanjem, planiranje dna ročno</t>
  </si>
  <si>
    <t>Izkop vezljive zemljine/zrnate kamnine - 3. kategorije za temelje, kanalske rove, prepuste, jaške in drenaže, širine 1,1 do 2,0 m in globine 2,1 do 4,0 m - strojno z nakladanjem, planiranje dna ročno</t>
  </si>
  <si>
    <t>Izkop vezljive zemljine/zrnate kamnine - 3. kategorije za temelje, kanalske rove, prepuste, jaške in drenaže, širine 1,1 do 2,0 m in globine nad 4,0 m - strojno z nakladanjem, planiranje dna ročno</t>
  </si>
  <si>
    <t>Izkop mehke kamnine - 4. kategorije za temelje, kanalske rove, prepuste, jaške in drenaže, širine 1,1 do 2,0 m in globine nad 4,0 m - strojno z nakladanjem, planiranje dna ročno</t>
  </si>
  <si>
    <t>Izkop mehke kamnine - 4. kategorije za temelje, kanalske rove, prepuste, jaške in drenaže, širine 1,1 do 2,0 m in globine 2,1 do 4,0 m - strojno z nakladanjem, planiranje dna ročno</t>
  </si>
  <si>
    <t>Dobava in vgraditev pokrova iz duktilne litine z nosilnostjo 250 kN, s prerezom 800/800 mm</t>
  </si>
  <si>
    <t>Opomba:
Pokrovi servisnih jaškov dim. 2,0 x 2,0 m in 3,0 x 2,0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</si>
</sst>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00_-\ &quot;SIT&quot;_ ;_ * #,##0.00\-\ &quot;SIT&quot;_ ;_ * &quot;-&quot;??_-\ &quot;SIT&quot;_ ;_ @_ "/>
    <numFmt numFmtId="165" formatCode="_-* #,##0.00\ _S_I_T_-;\-* #,##0.00\ _S_I_T_-;_-* &quot;-&quot;??\ _S_I_T_-;_-@_-"/>
    <numFmt numFmtId="166" formatCode="_-* #,##0.00\ [$€-1]_-;\-* #,##0.00\ [$€-1]_-;_-* &quot;-&quot;??\ [$€-1]_-;_-@_-"/>
    <numFmt numFmtId="167" formatCode="#,##0.00\ \€"/>
    <numFmt numFmtId="168" formatCode="#,##0.00\ [$€-1]"/>
    <numFmt numFmtId="169" formatCode="#,##0.00\ _S_I_T"/>
    <numFmt numFmtId="170" formatCode="0.0000"/>
    <numFmt numFmtId="171" formatCode="#,##0.00\ [$EUR]"/>
  </numFmts>
  <fonts count="50">
    <font>
      <sz val="10"/>
      <color theme="1"/>
      <name val="Arial"/>
    </font>
    <font>
      <sz val="11"/>
      <color indexed="64"/>
      <name val="Calibri"/>
    </font>
    <font>
      <sz val="10"/>
      <name val="Arial CE"/>
    </font>
    <font>
      <sz val="11"/>
      <color theme="1"/>
      <name val="Calibri"/>
      <scheme val="minor"/>
    </font>
    <font>
      <sz val="10"/>
      <color indexed="64"/>
      <name val="MS Sans Serif"/>
    </font>
    <font>
      <sz val="10"/>
      <name val="Arial"/>
    </font>
    <font>
      <sz val="10"/>
      <name val="SL Dutch"/>
    </font>
    <font>
      <b/>
      <sz val="18"/>
      <name val="Arial"/>
    </font>
    <font>
      <b/>
      <sz val="15"/>
      <name val="Arial"/>
    </font>
    <font>
      <b/>
      <sz val="12"/>
      <name val="Arial CE"/>
    </font>
    <font>
      <b/>
      <sz val="10"/>
      <name val="Arial CE"/>
    </font>
    <font>
      <sz val="9"/>
      <name val="Arial CE"/>
    </font>
    <font>
      <sz val="10"/>
      <color indexed="2"/>
      <name val="Arial"/>
    </font>
    <font>
      <b/>
      <sz val="10"/>
      <name val="Arial"/>
    </font>
    <font>
      <b/>
      <sz val="14"/>
      <name val="Arial"/>
    </font>
    <font>
      <b/>
      <sz val="12"/>
      <name val="Arial"/>
    </font>
    <font>
      <sz val="12"/>
      <name val="Arial"/>
    </font>
    <font>
      <i/>
      <sz val="10"/>
      <name val="Arial"/>
    </font>
    <font>
      <sz val="8"/>
      <name val="Arial"/>
    </font>
    <font>
      <sz val="10"/>
      <color theme="1"/>
      <name val="Calibri"/>
      <scheme val="minor"/>
    </font>
    <font>
      <b/>
      <sz val="8"/>
      <name val="Arial"/>
    </font>
    <font>
      <sz val="8"/>
      <color theme="1"/>
      <name val="Calibri"/>
      <scheme val="minor"/>
    </font>
    <font>
      <sz val="10"/>
      <color theme="1"/>
      <name val="Arial"/>
      <family val="2"/>
      <charset val="238"/>
    </font>
    <font>
      <b/>
      <sz val="10"/>
      <color theme="1"/>
      <name val="Arial"/>
      <family val="2"/>
      <charset val="238"/>
    </font>
    <font>
      <sz val="10"/>
      <name val="Arial CE"/>
      <charset val="238"/>
    </font>
    <font>
      <b/>
      <sz val="10"/>
      <name val="Arial CE"/>
      <charset val="238"/>
    </font>
    <font>
      <b/>
      <sz val="10"/>
      <name val="Arial"/>
      <family val="2"/>
      <charset val="238"/>
    </font>
    <font>
      <sz val="10"/>
      <name val="Arial"/>
      <family val="2"/>
      <charset val="238"/>
    </font>
    <font>
      <b/>
      <sz val="12"/>
      <name val="Arial"/>
      <family val="2"/>
      <charset val="238"/>
    </font>
    <font>
      <b/>
      <sz val="11"/>
      <name val="Arial"/>
      <family val="2"/>
      <charset val="238"/>
    </font>
    <font>
      <b/>
      <sz val="10"/>
      <name val="Times New Roman"/>
      <family val="1"/>
      <charset val="238"/>
    </font>
    <font>
      <b/>
      <sz val="11"/>
      <name val="Times New Roman"/>
      <family val="1"/>
      <charset val="238"/>
    </font>
    <font>
      <sz val="12"/>
      <color indexed="24"/>
      <name val="Times New Roman"/>
      <family val="1"/>
      <charset val="238"/>
    </font>
    <font>
      <b/>
      <i/>
      <sz val="11"/>
      <color theme="1"/>
      <name val="Times New Roman"/>
      <family val="1"/>
      <charset val="238"/>
    </font>
    <font>
      <sz val="12"/>
      <name val="Times New Roman"/>
      <family val="1"/>
      <charset val="238"/>
    </font>
    <font>
      <b/>
      <sz val="14"/>
      <name val="Swis721 Cn BT"/>
      <family val="2"/>
    </font>
    <font>
      <b/>
      <sz val="11"/>
      <name val="Swis721 Cn BT"/>
      <family val="2"/>
    </font>
    <font>
      <sz val="10"/>
      <name val="Swis721 Cn BT"/>
      <family val="2"/>
    </font>
    <font>
      <b/>
      <sz val="10"/>
      <name val="Swis721 Cn BT"/>
      <family val="2"/>
    </font>
    <font>
      <sz val="12"/>
      <name val="Swis721 Cn BT"/>
      <family val="2"/>
    </font>
    <font>
      <sz val="10"/>
      <color rgb="FFFF0000"/>
      <name val="Swis721 Cn BT"/>
      <family val="2"/>
    </font>
    <font>
      <sz val="10"/>
      <name val="Swis721 Cn BT"/>
      <family val="2"/>
      <charset val="238"/>
    </font>
    <font>
      <b/>
      <sz val="10"/>
      <name val="Swis721 Cn BT"/>
      <family val="2"/>
      <charset val="238"/>
    </font>
    <font>
      <vertAlign val="superscript"/>
      <sz val="10"/>
      <name val="Arial"/>
      <family val="2"/>
      <charset val="238"/>
    </font>
    <font>
      <b/>
      <sz val="10"/>
      <color rgb="FFFF0000"/>
      <name val="Swis721 Cn BT"/>
      <family val="2"/>
    </font>
    <font>
      <sz val="10"/>
      <color rgb="FFFF0000"/>
      <name val="Swis721 Cn BT"/>
      <family val="2"/>
      <charset val="238"/>
    </font>
    <font>
      <sz val="10"/>
      <color theme="1"/>
      <name val="Calibri"/>
      <family val="2"/>
      <charset val="238"/>
      <scheme val="minor"/>
    </font>
    <font>
      <sz val="8"/>
      <name val="Arial"/>
      <family val="2"/>
      <charset val="238"/>
    </font>
    <font>
      <b/>
      <sz val="15"/>
      <name val="Arial"/>
      <family val="2"/>
      <charset val="238"/>
    </font>
    <font>
      <i/>
      <sz val="10"/>
      <name val="Arial"/>
      <family val="2"/>
      <charset val="238"/>
    </font>
  </fonts>
  <fills count="5">
    <fill>
      <patternFill patternType="none"/>
    </fill>
    <fill>
      <patternFill patternType="gray125"/>
    </fill>
    <fill>
      <patternFill patternType="solid">
        <fgColor indexed="43"/>
        <bgColor indexed="64"/>
      </patternFill>
    </fill>
    <fill>
      <patternFill patternType="solid">
        <fgColor theme="2"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top/>
      <bottom style="medium">
        <color indexed="64"/>
      </bottom>
      <diagonal/>
    </border>
  </borders>
  <cellStyleXfs count="29">
    <xf numFmtId="0" fontId="0" fillId="0" borderId="0"/>
    <xf numFmtId="0" fontId="1" fillId="0" borderId="0"/>
    <xf numFmtId="0" fontId="2" fillId="0" borderId="0"/>
    <xf numFmtId="0" fontId="3" fillId="0" borderId="0"/>
    <xf numFmtId="0" fontId="3" fillId="0" borderId="0"/>
    <xf numFmtId="0" fontId="3" fillId="0" borderId="0"/>
    <xf numFmtId="0" fontId="4" fillId="0" borderId="0"/>
    <xf numFmtId="0" fontId="5" fillId="0" borderId="0"/>
    <xf numFmtId="0" fontId="5" fillId="0" borderId="0"/>
    <xf numFmtId="0" fontId="2" fillId="0" borderId="0"/>
    <xf numFmtId="0" fontId="5" fillId="0" borderId="0"/>
    <xf numFmtId="0" fontId="2" fillId="0" borderId="0"/>
    <xf numFmtId="0" fontId="4" fillId="0" borderId="0"/>
    <xf numFmtId="0" fontId="4" fillId="0" borderId="0"/>
    <xf numFmtId="0" fontId="4" fillId="0" borderId="0"/>
    <xf numFmtId="0" fontId="6" fillId="0" borderId="0"/>
    <xf numFmtId="0" fontId="4" fillId="0" borderId="0"/>
    <xf numFmtId="0" fontId="5" fillId="0" borderId="0"/>
    <xf numFmtId="0" fontId="5" fillId="0" borderId="0"/>
    <xf numFmtId="0" fontId="2" fillId="0" borderId="0"/>
    <xf numFmtId="0" fontId="5" fillId="0" borderId="0" applyFill="0" applyBorder="0"/>
    <xf numFmtId="9" fontId="6" fillId="0" borderId="0" applyFont="0" applyFill="0" applyBorder="0"/>
    <xf numFmtId="9" fontId="5" fillId="0" borderId="0" applyFont="0" applyFill="0" applyBorder="0"/>
    <xf numFmtId="164" fontId="6" fillId="0" borderId="0" applyFont="0" applyFill="0" applyBorder="0"/>
    <xf numFmtId="165" fontId="5" fillId="0" borderId="0" applyFont="0" applyFill="0" applyBorder="0"/>
    <xf numFmtId="165" fontId="2" fillId="0" borderId="0" applyFont="0" applyFill="0" applyBorder="0"/>
    <xf numFmtId="165" fontId="2" fillId="0" borderId="0" applyFont="0" applyFill="0" applyBorder="0"/>
    <xf numFmtId="0" fontId="27" fillId="0" borderId="0"/>
    <xf numFmtId="0" fontId="32" fillId="0" borderId="0"/>
  </cellStyleXfs>
  <cellXfs count="244">
    <xf numFmtId="0" fontId="0" fillId="0" borderId="0" xfId="0"/>
    <xf numFmtId="0" fontId="0" fillId="0" borderId="0" xfId="0"/>
    <xf numFmtId="0" fontId="8" fillId="0" borderId="0" xfId="19" applyFont="1" applyAlignment="1">
      <alignment horizontal="center"/>
    </xf>
    <xf numFmtId="0" fontId="2" fillId="0" borderId="0" xfId="19" applyFont="1" applyAlignment="1">
      <alignment horizontal="center"/>
    </xf>
    <xf numFmtId="0" fontId="2" fillId="0" borderId="0" xfId="19" applyFont="1"/>
    <xf numFmtId="49" fontId="9" fillId="0" borderId="0" xfId="19" applyNumberFormat="1" applyFont="1" applyAlignment="1">
      <alignment horizontal="center"/>
    </xf>
    <xf numFmtId="0" fontId="10" fillId="0" borderId="0" xfId="19" applyFont="1" applyAlignment="1">
      <alignment horizontal="center"/>
    </xf>
    <xf numFmtId="0" fontId="11" fillId="0" borderId="0" xfId="19" applyFont="1"/>
    <xf numFmtId="0" fontId="12" fillId="0" borderId="0" xfId="0" applyFont="1"/>
    <xf numFmtId="49" fontId="2" fillId="0" borderId="0" xfId="19" applyNumberFormat="1" applyFont="1" applyAlignment="1">
      <alignment horizontal="center"/>
    </xf>
    <xf numFmtId="0" fontId="0" fillId="0" borderId="0" xfId="0" applyAlignment="1">
      <alignment horizontal="center" vertical="top"/>
    </xf>
    <xf numFmtId="49" fontId="0" fillId="0" borderId="0" xfId="0" applyNumberFormat="1" applyAlignment="1">
      <alignment horizontal="center" vertical="top"/>
    </xf>
    <xf numFmtId="0" fontId="0" fillId="0" borderId="0" xfId="0" applyAlignment="1">
      <alignment horizontal="left" vertical="top" wrapText="1"/>
    </xf>
    <xf numFmtId="4" fontId="0" fillId="0" borderId="0" xfId="0" applyNumberFormat="1" applyAlignment="1">
      <alignment horizontal="right" vertical="top" wrapText="1" indent="1"/>
    </xf>
    <xf numFmtId="167" fontId="0" fillId="0" borderId="0" xfId="0" applyNumberFormat="1" applyAlignment="1">
      <alignment horizontal="right" vertical="top"/>
    </xf>
    <xf numFmtId="167" fontId="0" fillId="0" borderId="0" xfId="0" applyNumberFormat="1" applyAlignment="1">
      <alignment horizontal="right" vertical="top" wrapText="1" indent="1"/>
    </xf>
    <xf numFmtId="0" fontId="14" fillId="0" borderId="0" xfId="0" applyFont="1" applyAlignment="1">
      <alignment horizontal="left" vertical="center"/>
    </xf>
    <xf numFmtId="0" fontId="0" fillId="0" borderId="0" xfId="0" applyAlignment="1">
      <alignment horizontal="left" vertical="top"/>
    </xf>
    <xf numFmtId="49" fontId="5" fillId="0" borderId="0" xfId="0" applyNumberFormat="1" applyFont="1" applyAlignment="1">
      <alignment horizontal="left" vertical="top"/>
    </xf>
    <xf numFmtId="49" fontId="13" fillId="0" borderId="0" xfId="0" applyNumberFormat="1" applyFont="1" applyAlignment="1">
      <alignment horizontal="left" vertical="top"/>
    </xf>
    <xf numFmtId="49" fontId="0" fillId="0" borderId="0" xfId="0" applyNumberFormat="1" applyAlignment="1">
      <alignment horizontal="left" vertical="top"/>
    </xf>
    <xf numFmtId="167" fontId="0" fillId="0" borderId="0" xfId="0" applyNumberFormat="1" applyAlignment="1">
      <alignment horizontal="left" vertical="top"/>
    </xf>
    <xf numFmtId="0" fontId="14" fillId="0" borderId="0" xfId="0" applyFont="1" applyAlignment="1">
      <alignment horizontal="center" vertical="top"/>
    </xf>
    <xf numFmtId="49" fontId="14" fillId="0" borderId="0" xfId="0" applyNumberFormat="1" applyFont="1" applyAlignment="1">
      <alignment horizontal="center" vertical="top"/>
    </xf>
    <xf numFmtId="0" fontId="14" fillId="0" borderId="0" xfId="0" applyFont="1" applyAlignment="1">
      <alignment horizontal="left" vertical="top" wrapText="1"/>
    </xf>
    <xf numFmtId="4" fontId="14" fillId="0" borderId="0" xfId="0" applyNumberFormat="1" applyFont="1" applyAlignment="1">
      <alignment horizontal="right" vertical="top" wrapText="1" indent="1"/>
    </xf>
    <xf numFmtId="167" fontId="14" fillId="0" borderId="0" xfId="0" applyNumberFormat="1" applyFont="1" applyAlignment="1">
      <alignment horizontal="right" vertical="top"/>
    </xf>
    <xf numFmtId="167" fontId="14" fillId="0" borderId="0" xfId="0" applyNumberFormat="1" applyFont="1" applyAlignment="1">
      <alignment horizontal="right" vertical="top" wrapText="1" indent="1"/>
    </xf>
    <xf numFmtId="0" fontId="16" fillId="0" borderId="0" xfId="0" applyFont="1" applyAlignment="1">
      <alignment horizontal="center" vertical="center" wrapText="1"/>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4" fontId="16" fillId="2" borderId="1" xfId="0" applyNumberFormat="1" applyFont="1" applyFill="1" applyBorder="1" applyAlignment="1">
      <alignment horizontal="center" vertical="center" wrapText="1"/>
    </xf>
    <xf numFmtId="167" fontId="16" fillId="2" borderId="2" xfId="0" applyNumberFormat="1" applyFont="1" applyFill="1" applyBorder="1" applyAlignment="1">
      <alignment horizontal="center" vertical="center" wrapText="1"/>
    </xf>
    <xf numFmtId="167" fontId="16" fillId="2" borderId="1" xfId="0" applyNumberFormat="1" applyFont="1" applyFill="1" applyBorder="1" applyAlignment="1">
      <alignment horizontal="center" vertical="center" wrapText="1"/>
    </xf>
    <xf numFmtId="0" fontId="16" fillId="0" borderId="0" xfId="0" applyFont="1" applyAlignment="1">
      <alignment horizontal="center" vertical="top"/>
    </xf>
    <xf numFmtId="49" fontId="16" fillId="0" borderId="0" xfId="0" applyNumberFormat="1" applyFont="1" applyAlignment="1">
      <alignment horizontal="center" vertical="top"/>
    </xf>
    <xf numFmtId="0" fontId="16" fillId="0" borderId="0" xfId="0" applyFont="1" applyAlignment="1">
      <alignment horizontal="left" vertical="top" wrapText="1"/>
    </xf>
    <xf numFmtId="4" fontId="16" fillId="0" borderId="0" xfId="0" applyNumberFormat="1" applyFont="1" applyAlignment="1">
      <alignment horizontal="right" vertical="top" wrapText="1" indent="1"/>
    </xf>
    <xf numFmtId="167" fontId="16" fillId="0" borderId="0" xfId="0" applyNumberFormat="1" applyFont="1" applyAlignment="1">
      <alignment horizontal="right" vertical="top"/>
    </xf>
    <xf numFmtId="167" fontId="16" fillId="0" borderId="0" xfId="0" applyNumberFormat="1" applyFont="1" applyAlignment="1">
      <alignment horizontal="right" vertical="top" wrapText="1" indent="1"/>
    </xf>
    <xf numFmtId="0" fontId="13" fillId="0" borderId="0" xfId="0" applyFont="1" applyAlignment="1">
      <alignment horizontal="left" vertical="top" wrapText="1"/>
    </xf>
    <xf numFmtId="167" fontId="13" fillId="0" borderId="0" xfId="0" applyNumberFormat="1" applyFont="1" applyAlignment="1">
      <alignment horizontal="right" vertical="top"/>
    </xf>
    <xf numFmtId="167" fontId="13" fillId="0" borderId="0" xfId="0" applyNumberFormat="1" applyFont="1" applyAlignment="1">
      <alignment horizontal="right" vertical="top" wrapText="1" indent="1"/>
    </xf>
    <xf numFmtId="0" fontId="17" fillId="0" borderId="0" xfId="0" applyFont="1" applyAlignment="1">
      <alignment horizontal="left" vertical="top" wrapText="1"/>
    </xf>
    <xf numFmtId="0" fontId="13" fillId="0" borderId="0" xfId="0" applyFont="1" applyAlignment="1">
      <alignment horizontal="left" vertical="center"/>
    </xf>
    <xf numFmtId="168" fontId="13" fillId="0" borderId="0" xfId="0" applyNumberFormat="1" applyFont="1" applyAlignment="1">
      <alignment horizontal="right" vertical="center"/>
    </xf>
    <xf numFmtId="0" fontId="3" fillId="0" borderId="0" xfId="5" applyFont="1"/>
    <xf numFmtId="4" fontId="3" fillId="0" borderId="0" xfId="5" applyNumberFormat="1" applyFont="1" applyAlignment="1">
      <alignment horizontal="right" vertical="top" wrapText="1" indent="1"/>
    </xf>
    <xf numFmtId="167" fontId="3" fillId="0" borderId="0" xfId="5" applyNumberFormat="1" applyFont="1" applyAlignment="1">
      <alignment horizontal="right" vertical="top" wrapText="1" indent="1"/>
    </xf>
    <xf numFmtId="0" fontId="5" fillId="0" borderId="0" xfId="5" applyFont="1" applyAlignment="1">
      <alignment horizontal="left" vertical="top"/>
    </xf>
    <xf numFmtId="0" fontId="13" fillId="0" borderId="0" xfId="5" applyFont="1" applyAlignment="1">
      <alignment horizontal="left" vertical="top"/>
    </xf>
    <xf numFmtId="0" fontId="3" fillId="0" borderId="0" xfId="5" applyFont="1" applyAlignment="1">
      <alignment horizontal="left" vertical="top"/>
    </xf>
    <xf numFmtId="167" fontId="3" fillId="0" borderId="0" xfId="5" applyNumberFormat="1" applyFont="1" applyAlignment="1">
      <alignment horizontal="left" vertical="top"/>
    </xf>
    <xf numFmtId="49" fontId="14" fillId="0" borderId="0" xfId="5" applyNumberFormat="1" applyFont="1" applyAlignment="1">
      <alignment horizontal="center" vertical="top"/>
    </xf>
    <xf numFmtId="0" fontId="14" fillId="0" borderId="0" xfId="5" applyFont="1" applyAlignment="1">
      <alignment horizontal="left" vertical="top" wrapText="1"/>
    </xf>
    <xf numFmtId="4" fontId="14" fillId="0" borderId="0" xfId="5" applyNumberFormat="1" applyFont="1" applyAlignment="1">
      <alignment horizontal="right" vertical="top" wrapText="1" indent="1"/>
    </xf>
    <xf numFmtId="167" fontId="14" fillId="0" borderId="0" xfId="5" applyNumberFormat="1" applyFont="1" applyAlignment="1">
      <alignment horizontal="right" vertical="top"/>
    </xf>
    <xf numFmtId="167" fontId="14" fillId="0" borderId="0" xfId="5" applyNumberFormat="1" applyFont="1" applyAlignment="1">
      <alignment horizontal="right" vertical="top" wrapText="1" indent="1"/>
    </xf>
    <xf numFmtId="49" fontId="18" fillId="2" borderId="1" xfId="5" applyNumberFormat="1" applyFont="1" applyFill="1" applyBorder="1" applyAlignment="1">
      <alignment horizontal="center" vertical="center" wrapText="1"/>
    </xf>
    <xf numFmtId="0" fontId="18" fillId="2" borderId="1" xfId="5" applyFont="1" applyFill="1" applyBorder="1" applyAlignment="1">
      <alignment horizontal="center" vertical="center" wrapText="1"/>
    </xf>
    <xf numFmtId="4" fontId="18" fillId="2" borderId="1" xfId="5" applyNumberFormat="1" applyFont="1" applyFill="1" applyBorder="1" applyAlignment="1">
      <alignment horizontal="center" vertical="center" wrapText="1"/>
    </xf>
    <xf numFmtId="167" fontId="18" fillId="2" borderId="2" xfId="5" applyNumberFormat="1" applyFont="1" applyFill="1" applyBorder="1" applyAlignment="1">
      <alignment horizontal="center" vertical="center" wrapText="1"/>
    </xf>
    <xf numFmtId="167" fontId="18" fillId="2" borderId="1" xfId="5" applyNumberFormat="1" applyFont="1" applyFill="1" applyBorder="1" applyAlignment="1">
      <alignment horizontal="center" vertical="center" wrapText="1"/>
    </xf>
    <xf numFmtId="0" fontId="19" fillId="0" borderId="0" xfId="5" applyFont="1"/>
    <xf numFmtId="49" fontId="19" fillId="0" borderId="0" xfId="5" applyNumberFormat="1" applyFont="1" applyAlignment="1">
      <alignment horizontal="center" vertical="top"/>
    </xf>
    <xf numFmtId="0" fontId="20" fillId="0" borderId="0" xfId="5" applyFont="1" applyAlignment="1">
      <alignment horizontal="left" vertical="top" wrapText="1"/>
    </xf>
    <xf numFmtId="49" fontId="21" fillId="0" borderId="0" xfId="5" applyNumberFormat="1" applyFont="1" applyAlignment="1">
      <alignment horizontal="center" vertical="top"/>
    </xf>
    <xf numFmtId="4" fontId="21" fillId="0" borderId="0" xfId="5" applyNumberFormat="1" applyFont="1" applyAlignment="1">
      <alignment horizontal="right" vertical="top" wrapText="1" indent="1"/>
    </xf>
    <xf numFmtId="167" fontId="20" fillId="0" borderId="0" xfId="5" applyNumberFormat="1" applyFont="1" applyAlignment="1">
      <alignment horizontal="right" vertical="top"/>
    </xf>
    <xf numFmtId="167" fontId="20" fillId="0" borderId="0" xfId="5" applyNumberFormat="1" applyFont="1" applyAlignment="1">
      <alignment horizontal="right" vertical="top" wrapText="1" indent="1"/>
    </xf>
    <xf numFmtId="0" fontId="13" fillId="0" borderId="0" xfId="5" applyFont="1" applyAlignment="1">
      <alignment horizontal="left" vertical="top" wrapText="1"/>
    </xf>
    <xf numFmtId="4" fontId="19" fillId="0" borderId="0" xfId="5" applyNumberFormat="1" applyFont="1" applyAlignment="1">
      <alignment horizontal="right" vertical="top" wrapText="1" indent="1"/>
    </xf>
    <xf numFmtId="167" fontId="13" fillId="0" borderId="0" xfId="5" applyNumberFormat="1" applyFont="1" applyAlignment="1">
      <alignment horizontal="right" vertical="top"/>
    </xf>
    <xf numFmtId="167" fontId="13" fillId="0" borderId="0" xfId="5" applyNumberFormat="1" applyFont="1" applyAlignment="1">
      <alignment horizontal="right" vertical="top" wrapText="1" indent="1"/>
    </xf>
    <xf numFmtId="0" fontId="13" fillId="0" borderId="0" xfId="5" applyFont="1" applyAlignment="1">
      <alignment horizontal="left" vertical="center"/>
    </xf>
    <xf numFmtId="168" fontId="13" fillId="0" borderId="0" xfId="5" applyNumberFormat="1" applyFont="1" applyAlignment="1">
      <alignment horizontal="right" vertical="center"/>
    </xf>
    <xf numFmtId="0" fontId="5" fillId="0" borderId="0" xfId="0" applyFont="1" applyAlignment="1">
      <alignment horizontal="left" vertical="top"/>
    </xf>
    <xf numFmtId="0" fontId="13" fillId="0" borderId="0" xfId="0" applyFont="1" applyAlignment="1">
      <alignment horizontal="left" vertical="top"/>
    </xf>
    <xf numFmtId="0" fontId="24" fillId="0" borderId="0" xfId="19" applyFont="1" applyAlignment="1">
      <alignment horizontal="center"/>
    </xf>
    <xf numFmtId="0" fontId="25" fillId="0" borderId="0" xfId="19" applyFont="1"/>
    <xf numFmtId="0" fontId="24" fillId="0" borderId="0" xfId="19" applyFont="1"/>
    <xf numFmtId="0" fontId="25" fillId="0" borderId="0" xfId="19" applyFont="1" applyAlignment="1">
      <alignment horizontal="right"/>
    </xf>
    <xf numFmtId="2" fontId="24" fillId="0" borderId="0" xfId="19" applyNumberFormat="1" applyFont="1" applyAlignment="1">
      <alignment horizontal="left"/>
    </xf>
    <xf numFmtId="166" fontId="24" fillId="0" borderId="0" xfId="19" applyNumberFormat="1" applyFont="1" applyBorder="1" applyAlignment="1">
      <alignment horizontal="left"/>
    </xf>
    <xf numFmtId="0" fontId="22" fillId="0" borderId="0" xfId="0" applyFont="1"/>
    <xf numFmtId="166" fontId="26" fillId="0" borderId="0" xfId="0" applyNumberFormat="1" applyFont="1" applyBorder="1"/>
    <xf numFmtId="2" fontId="24" fillId="0" borderId="0" xfId="19" applyNumberFormat="1" applyFont="1" applyBorder="1" applyAlignment="1">
      <alignment horizontal="left"/>
    </xf>
    <xf numFmtId="49" fontId="0" fillId="0" borderId="0" xfId="0" applyNumberFormat="1" applyAlignment="1">
      <alignment horizontal="center"/>
    </xf>
    <xf numFmtId="4" fontId="0" fillId="0" borderId="0" xfId="0" applyNumberFormat="1" applyAlignment="1">
      <alignment horizontal="right" wrapText="1"/>
    </xf>
    <xf numFmtId="4" fontId="0" fillId="0" borderId="0" xfId="0" applyNumberFormat="1" applyAlignment="1">
      <alignment horizontal="center" wrapText="1"/>
    </xf>
    <xf numFmtId="4" fontId="0" fillId="0" borderId="0" xfId="0" applyNumberFormat="1" applyAlignment="1">
      <alignment horizontal="right"/>
    </xf>
    <xf numFmtId="4" fontId="13" fillId="0" borderId="0" xfId="0" applyNumberFormat="1" applyFont="1" applyAlignment="1">
      <alignment horizontal="right"/>
    </xf>
    <xf numFmtId="4" fontId="13" fillId="0" borderId="0" xfId="0" applyNumberFormat="1" applyFont="1" applyAlignment="1">
      <alignment horizontal="right" wrapText="1"/>
    </xf>
    <xf numFmtId="0" fontId="23" fillId="0" borderId="0" xfId="0" applyFont="1" applyAlignment="1">
      <alignment horizontal="left" vertical="top" wrapText="1"/>
    </xf>
    <xf numFmtId="0" fontId="27" fillId="0" borderId="0" xfId="27"/>
    <xf numFmtId="0" fontId="29" fillId="0" borderId="0" xfId="27" applyFont="1" applyAlignment="1">
      <alignment vertical="center" wrapText="1"/>
    </xf>
    <xf numFmtId="0" fontId="30" fillId="0" borderId="3" xfId="27" applyFont="1" applyBorder="1" applyAlignment="1">
      <alignment vertical="center" wrapText="1"/>
    </xf>
    <xf numFmtId="0" fontId="29" fillId="0" borderId="0" xfId="27" applyFont="1" applyAlignment="1">
      <alignment horizontal="center" vertical="top" wrapText="1"/>
    </xf>
    <xf numFmtId="0" fontId="33" fillId="0" borderId="3" xfId="28" applyFont="1" applyBorder="1"/>
    <xf numFmtId="0" fontId="32" fillId="0" borderId="0" xfId="28"/>
    <xf numFmtId="49" fontId="33" fillId="0" borderId="0" xfId="28" applyNumberFormat="1" applyFont="1"/>
    <xf numFmtId="0" fontId="34" fillId="0" borderId="0" xfId="28" applyFont="1" applyAlignment="1">
      <alignment horizontal="left" vertical="top" wrapText="1"/>
    </xf>
    <xf numFmtId="0" fontId="34" fillId="0" borderId="0" xfId="28" applyFont="1" applyAlignment="1">
      <alignment vertical="top" wrapText="1"/>
    </xf>
    <xf numFmtId="0" fontId="35" fillId="0" borderId="0" xfId="27" applyFont="1"/>
    <xf numFmtId="49" fontId="36" fillId="0" borderId="0" xfId="27" applyNumberFormat="1" applyFont="1" applyAlignment="1">
      <alignment horizontal="left"/>
    </xf>
    <xf numFmtId="169" fontId="37" fillId="0" borderId="0" xfId="27" applyNumberFormat="1" applyFont="1" applyAlignment="1">
      <alignment horizontal="right"/>
    </xf>
    <xf numFmtId="170" fontId="35" fillId="0" borderId="0" xfId="27" applyNumberFormat="1" applyFont="1" applyAlignment="1">
      <alignment horizontal="right"/>
    </xf>
    <xf numFmtId="171" fontId="35" fillId="0" borderId="0" xfId="27" applyNumberFormat="1" applyFont="1" applyAlignment="1">
      <alignment horizontal="right"/>
    </xf>
    <xf numFmtId="170" fontId="38" fillId="0" borderId="0" xfId="27" applyNumberFormat="1" applyFont="1" applyAlignment="1">
      <alignment horizontal="right"/>
    </xf>
    <xf numFmtId="0" fontId="39" fillId="0" borderId="0" xfId="27" applyFont="1"/>
    <xf numFmtId="49" fontId="39" fillId="0" borderId="1" xfId="27" applyNumberFormat="1" applyFont="1" applyBorder="1" applyAlignment="1">
      <alignment horizontal="left"/>
    </xf>
    <xf numFmtId="0" fontId="39" fillId="0" borderId="1" xfId="27" applyFont="1" applyBorder="1" applyAlignment="1">
      <alignment horizontal="left" vertical="center" wrapText="1" shrinkToFit="1"/>
    </xf>
    <xf numFmtId="170" fontId="39" fillId="0" borderId="1" xfId="27" applyNumberFormat="1" applyFont="1" applyBorder="1" applyAlignment="1">
      <alignment horizontal="right"/>
    </xf>
    <xf numFmtId="171" fontId="39" fillId="0" borderId="1" xfId="27" applyNumberFormat="1" applyFont="1" applyBorder="1" applyAlignment="1">
      <alignment horizontal="right"/>
    </xf>
    <xf numFmtId="0" fontId="37" fillId="0" borderId="0" xfId="27" applyFont="1"/>
    <xf numFmtId="49" fontId="38" fillId="0" borderId="0" xfId="27" applyNumberFormat="1" applyFont="1" applyAlignment="1">
      <alignment horizontal="left"/>
    </xf>
    <xf numFmtId="49" fontId="37" fillId="0" borderId="0" xfId="27" applyNumberFormat="1" applyFont="1" applyAlignment="1">
      <alignment horizontal="left"/>
    </xf>
    <xf numFmtId="0" fontId="37" fillId="0" borderId="0" xfId="27" applyFont="1" applyAlignment="1">
      <alignment horizontal="left" vertical="center" wrapText="1" shrinkToFit="1"/>
    </xf>
    <xf numFmtId="170" fontId="37" fillId="0" borderId="0" xfId="27" applyNumberFormat="1" applyFont="1" applyAlignment="1">
      <alignment horizontal="right"/>
    </xf>
    <xf numFmtId="171" fontId="37" fillId="0" borderId="0" xfId="27" applyNumberFormat="1" applyFont="1" applyAlignment="1">
      <alignment horizontal="right"/>
    </xf>
    <xf numFmtId="49" fontId="40" fillId="0" borderId="0" xfId="27" applyNumberFormat="1" applyFont="1" applyAlignment="1">
      <alignment horizontal="left"/>
    </xf>
    <xf numFmtId="0" fontId="40" fillId="0" borderId="0" xfId="27" applyFont="1" applyAlignment="1">
      <alignment horizontal="left" vertical="center" wrapText="1" shrinkToFit="1"/>
    </xf>
    <xf numFmtId="170" fontId="40" fillId="0" borderId="0" xfId="27" applyNumberFormat="1" applyFont="1" applyAlignment="1">
      <alignment horizontal="right"/>
    </xf>
    <xf numFmtId="171" fontId="40" fillId="0" borderId="0" xfId="27" applyNumberFormat="1" applyFont="1" applyAlignment="1" applyProtection="1">
      <alignment horizontal="right"/>
      <protection locked="0"/>
    </xf>
    <xf numFmtId="0" fontId="41" fillId="0" borderId="0" xfId="27" applyFont="1"/>
    <xf numFmtId="49" fontId="42" fillId="0" borderId="0" xfId="27" applyNumberFormat="1" applyFont="1" applyAlignment="1">
      <alignment horizontal="left"/>
    </xf>
    <xf numFmtId="49" fontId="41" fillId="3" borderId="0" xfId="27" applyNumberFormat="1" applyFont="1" applyFill="1"/>
    <xf numFmtId="0" fontId="41" fillId="3" borderId="0" xfId="27" applyFont="1" applyFill="1"/>
    <xf numFmtId="49" fontId="44" fillId="0" borderId="0" xfId="27" applyNumberFormat="1" applyFont="1" applyAlignment="1">
      <alignment horizontal="left"/>
    </xf>
    <xf numFmtId="0" fontId="37" fillId="3" borderId="0" xfId="27" applyFont="1" applyFill="1"/>
    <xf numFmtId="0" fontId="40" fillId="0" borderId="0" xfId="27" applyFont="1"/>
    <xf numFmtId="0" fontId="40" fillId="3" borderId="0" xfId="27" applyFont="1" applyFill="1"/>
    <xf numFmtId="49" fontId="37" fillId="0" borderId="0" xfId="27" applyNumberFormat="1" applyFont="1" applyBorder="1" applyAlignment="1">
      <alignment horizontal="left"/>
    </xf>
    <xf numFmtId="4" fontId="38" fillId="0" borderId="0" xfId="27" applyNumberFormat="1" applyFont="1" applyAlignment="1">
      <alignment horizontal="right"/>
    </xf>
    <xf numFmtId="0" fontId="22" fillId="0" borderId="0" xfId="0" applyFont="1" applyAlignment="1">
      <alignment horizontal="left" vertical="top" wrapText="1"/>
    </xf>
    <xf numFmtId="0" fontId="26" fillId="0" borderId="0" xfId="0" applyFont="1" applyAlignment="1">
      <alignment horizontal="left" vertical="top" wrapText="1"/>
    </xf>
    <xf numFmtId="49" fontId="22" fillId="0" borderId="0" xfId="0" applyNumberFormat="1" applyFont="1" applyAlignment="1">
      <alignment horizontal="center"/>
    </xf>
    <xf numFmtId="49" fontId="22" fillId="0" borderId="0" xfId="0" applyNumberFormat="1" applyFont="1" applyAlignment="1">
      <alignment horizontal="center" vertical="top"/>
    </xf>
    <xf numFmtId="49" fontId="37" fillId="0" borderId="0" xfId="27" applyNumberFormat="1" applyFont="1" applyAlignment="1">
      <alignment vertical="center"/>
    </xf>
    <xf numFmtId="4" fontId="37" fillId="0" borderId="0" xfId="27" applyNumberFormat="1" applyFont="1"/>
    <xf numFmtId="0" fontId="7" fillId="0" borderId="0" xfId="19" applyFont="1" applyAlignment="1">
      <alignment horizontal="center"/>
    </xf>
    <xf numFmtId="49" fontId="9" fillId="0" borderId="0" xfId="19" applyNumberFormat="1" applyFont="1" applyAlignment="1">
      <alignment horizontal="center"/>
    </xf>
    <xf numFmtId="0" fontId="13" fillId="0" borderId="0" xfId="5" applyFont="1" applyBorder="1" applyAlignment="1">
      <alignment horizontal="left" vertical="center"/>
    </xf>
    <xf numFmtId="168" fontId="13" fillId="0" borderId="0" xfId="5" applyNumberFormat="1" applyFont="1" applyBorder="1" applyAlignment="1">
      <alignment horizontal="right" vertical="center"/>
    </xf>
    <xf numFmtId="4" fontId="19" fillId="0" borderId="0" xfId="5" applyNumberFormat="1" applyFont="1" applyAlignment="1">
      <alignment horizontal="right" vertical="top"/>
    </xf>
    <xf numFmtId="49" fontId="46" fillId="0" borderId="0" xfId="5" applyNumberFormat="1" applyFont="1" applyAlignment="1">
      <alignment horizontal="center" vertical="top"/>
    </xf>
    <xf numFmtId="49" fontId="19" fillId="0" borderId="0" xfId="5" applyNumberFormat="1" applyFont="1" applyAlignment="1">
      <alignment horizontal="center"/>
    </xf>
    <xf numFmtId="4" fontId="19" fillId="0" borderId="0" xfId="5" applyNumberFormat="1" applyFont="1" applyAlignment="1">
      <alignment horizontal="center" wrapText="1"/>
    </xf>
    <xf numFmtId="4" fontId="19" fillId="0" borderId="0" xfId="5" applyNumberFormat="1" applyFont="1" applyAlignment="1">
      <alignment horizontal="right"/>
    </xf>
    <xf numFmtId="4" fontId="19" fillId="0" borderId="0" xfId="5" applyNumberFormat="1" applyFont="1" applyAlignment="1">
      <alignment horizontal="right" wrapText="1"/>
    </xf>
    <xf numFmtId="0" fontId="28" fillId="0" borderId="0" xfId="5" applyFont="1" applyAlignment="1">
      <alignment vertical="center"/>
    </xf>
    <xf numFmtId="0" fontId="37" fillId="0" borderId="0" xfId="0" applyFont="1" applyBorder="1" applyAlignment="1">
      <alignment horizontal="left" vertical="top" wrapText="1" shrinkToFit="1"/>
    </xf>
    <xf numFmtId="4" fontId="13" fillId="0" borderId="0" xfId="0" applyNumberFormat="1" applyFont="1" applyAlignment="1">
      <alignment horizontal="right" vertical="top"/>
    </xf>
    <xf numFmtId="4" fontId="13" fillId="0" borderId="0" xfId="0" applyNumberFormat="1" applyFont="1" applyAlignment="1">
      <alignment horizontal="right" vertical="top" wrapText="1" indent="1"/>
    </xf>
    <xf numFmtId="4" fontId="0" fillId="0" borderId="0" xfId="0" applyNumberFormat="1" applyAlignment="1">
      <alignment horizontal="right" vertical="top"/>
    </xf>
    <xf numFmtId="4" fontId="13" fillId="0" borderId="0" xfId="0" applyNumberFormat="1" applyFont="1" applyAlignment="1">
      <alignment wrapText="1"/>
    </xf>
    <xf numFmtId="168" fontId="13" fillId="0" borderId="0" xfId="0" applyNumberFormat="1" applyFont="1" applyBorder="1" applyAlignment="1">
      <alignment horizontal="right" vertical="center"/>
    </xf>
    <xf numFmtId="0" fontId="13" fillId="0" borderId="0" xfId="0" applyFont="1" applyBorder="1" applyAlignment="1">
      <alignment horizontal="left" vertical="center" wrapText="1"/>
    </xf>
    <xf numFmtId="0" fontId="0" fillId="0" borderId="0" xfId="0" applyBorder="1" applyAlignment="1">
      <alignment horizontal="center" vertical="top"/>
    </xf>
    <xf numFmtId="4" fontId="0" fillId="0" borderId="0" xfId="0" applyNumberFormat="1" applyBorder="1" applyAlignment="1">
      <alignment horizontal="right" vertical="top" wrapText="1" indent="1"/>
    </xf>
    <xf numFmtId="167" fontId="0" fillId="0" borderId="0" xfId="0" applyNumberFormat="1" applyBorder="1" applyAlignment="1">
      <alignment horizontal="right" vertical="top"/>
    </xf>
    <xf numFmtId="0" fontId="13" fillId="0" borderId="0" xfId="0" applyFont="1" applyBorder="1" applyAlignment="1">
      <alignment horizontal="left" vertical="center"/>
    </xf>
    <xf numFmtId="49" fontId="13" fillId="0" borderId="0" xfId="0" applyNumberFormat="1" applyFont="1" applyBorder="1" applyAlignment="1">
      <alignment horizontal="left" vertical="center" wrapText="1"/>
    </xf>
    <xf numFmtId="49" fontId="0" fillId="0" borderId="0" xfId="0" applyNumberFormat="1" applyBorder="1" applyAlignment="1">
      <alignment horizontal="center" vertical="top"/>
    </xf>
    <xf numFmtId="168" fontId="26" fillId="0" borderId="0" xfId="0" applyNumberFormat="1" applyFont="1" applyBorder="1" applyAlignment="1">
      <alignment horizontal="right" vertical="center"/>
    </xf>
    <xf numFmtId="0" fontId="26" fillId="0" borderId="0" xfId="0" applyFont="1" applyBorder="1" applyAlignment="1">
      <alignment horizontal="left" vertical="center" wrapText="1"/>
    </xf>
    <xf numFmtId="0" fontId="26" fillId="0" borderId="0" xfId="5" applyFont="1" applyAlignment="1">
      <alignment horizontal="left" vertical="center"/>
    </xf>
    <xf numFmtId="0" fontId="41" fillId="0" borderId="0" xfId="27" applyFont="1" applyBorder="1" applyAlignment="1">
      <alignment horizontal="left" wrapText="1"/>
    </xf>
    <xf numFmtId="0" fontId="41" fillId="0" borderId="0" xfId="27" applyFont="1" applyBorder="1" applyAlignment="1">
      <alignment horizontal="left" vertical="center" wrapText="1"/>
    </xf>
    <xf numFmtId="4" fontId="41" fillId="0" borderId="0" xfId="27" applyNumberFormat="1" applyFont="1" applyBorder="1" applyAlignment="1">
      <alignment horizontal="right"/>
    </xf>
    <xf numFmtId="4" fontId="41" fillId="0" borderId="0" xfId="27" applyNumberFormat="1" applyFont="1" applyBorder="1" applyAlignment="1" applyProtection="1">
      <alignment horizontal="right"/>
      <protection locked="0"/>
    </xf>
    <xf numFmtId="49" fontId="41" fillId="0" borderId="0" xfId="27" applyNumberFormat="1" applyFont="1" applyBorder="1" applyAlignment="1">
      <alignment horizontal="left"/>
    </xf>
    <xf numFmtId="0" fontId="41" fillId="0" borderId="0" xfId="27" applyFont="1" applyBorder="1" applyAlignment="1">
      <alignment horizontal="left" vertical="center" wrapText="1" shrinkToFit="1"/>
    </xf>
    <xf numFmtId="49" fontId="45" fillId="0" borderId="0" xfId="27" applyNumberFormat="1" applyFont="1" applyBorder="1" applyAlignment="1">
      <alignment horizontal="left"/>
    </xf>
    <xf numFmtId="0" fontId="45" fillId="0" borderId="0" xfId="27" applyFont="1" applyBorder="1" applyAlignment="1">
      <alignment horizontal="left" vertical="center" wrapText="1" shrinkToFit="1"/>
    </xf>
    <xf numFmtId="4" fontId="38" fillId="0" borderId="0" xfId="27" applyNumberFormat="1" applyFont="1" applyBorder="1" applyAlignment="1">
      <alignment horizontal="right"/>
    </xf>
    <xf numFmtId="49" fontId="40" fillId="0" borderId="0" xfId="27" applyNumberFormat="1" applyFont="1" applyBorder="1" applyAlignment="1">
      <alignment horizontal="left"/>
    </xf>
    <xf numFmtId="0" fontId="40" fillId="0" borderId="0" xfId="27" applyFont="1" applyBorder="1" applyAlignment="1">
      <alignment horizontal="left" vertical="center" wrapText="1" shrinkToFit="1"/>
    </xf>
    <xf numFmtId="0" fontId="37" fillId="0" borderId="0" xfId="27" applyFont="1" applyBorder="1" applyAlignment="1">
      <alignment horizontal="left" vertical="center" wrapText="1" shrinkToFit="1"/>
    </xf>
    <xf numFmtId="4" fontId="40" fillId="0" borderId="0" xfId="27" applyNumberFormat="1" applyFont="1" applyBorder="1" applyAlignment="1" applyProtection="1">
      <alignment horizontal="right"/>
      <protection locked="0"/>
    </xf>
    <xf numFmtId="4" fontId="37" fillId="0" borderId="0" xfId="27" applyNumberFormat="1" applyFont="1" applyBorder="1" applyAlignment="1" applyProtection="1">
      <alignment horizontal="right"/>
      <protection locked="0"/>
    </xf>
    <xf numFmtId="0" fontId="37" fillId="0" borderId="0" xfId="27" applyFont="1" applyBorder="1" applyAlignment="1">
      <alignment horizontal="left"/>
    </xf>
    <xf numFmtId="0" fontId="37" fillId="0" borderId="0" xfId="27" applyFont="1" applyBorder="1" applyAlignment="1">
      <alignment horizontal="justify" vertical="center" wrapText="1"/>
    </xf>
    <xf numFmtId="4" fontId="37" fillId="0" borderId="0" xfId="27" applyNumberFormat="1" applyFont="1" applyBorder="1" applyAlignment="1">
      <alignment horizontal="right"/>
    </xf>
    <xf numFmtId="4" fontId="42" fillId="0" borderId="0" xfId="27" applyNumberFormat="1" applyFont="1" applyBorder="1" applyAlignment="1">
      <alignment horizontal="right"/>
    </xf>
    <xf numFmtId="4" fontId="40" fillId="0" borderId="0" xfId="27" applyNumberFormat="1" applyFont="1" applyBorder="1" applyAlignment="1">
      <alignment horizontal="right"/>
    </xf>
    <xf numFmtId="4" fontId="0" fillId="0" borderId="0" xfId="0" applyNumberFormat="1" applyAlignment="1">
      <alignment horizontal="right" wrapText="1" indent="1"/>
    </xf>
    <xf numFmtId="0" fontId="41" fillId="0" borderId="0" xfId="27" applyFont="1" applyBorder="1" applyAlignment="1">
      <alignment horizontal="center" wrapText="1"/>
    </xf>
    <xf numFmtId="4" fontId="41" fillId="0" borderId="0" xfId="27" applyNumberFormat="1" applyFont="1" applyBorder="1" applyAlignment="1">
      <alignment horizontal="center"/>
    </xf>
    <xf numFmtId="0" fontId="41" fillId="0" borderId="0" xfId="27" applyFont="1" applyBorder="1" applyAlignment="1">
      <alignment horizontal="center"/>
    </xf>
    <xf numFmtId="49" fontId="41" fillId="0" borderId="0" xfId="27" applyNumberFormat="1" applyFont="1" applyBorder="1" applyAlignment="1">
      <alignment horizontal="center"/>
    </xf>
    <xf numFmtId="49" fontId="45" fillId="0" borderId="0" xfId="27" applyNumberFormat="1" applyFont="1" applyBorder="1" applyAlignment="1">
      <alignment horizontal="center"/>
    </xf>
    <xf numFmtId="49" fontId="40" fillId="0" borderId="0" xfId="27" applyNumberFormat="1" applyFont="1" applyBorder="1" applyAlignment="1">
      <alignment horizontal="center"/>
    </xf>
    <xf numFmtId="49" fontId="37" fillId="0" borderId="0" xfId="27" applyNumberFormat="1" applyFont="1" applyBorder="1" applyAlignment="1">
      <alignment horizontal="center"/>
    </xf>
    <xf numFmtId="0" fontId="37" fillId="0" borderId="0" xfId="27" applyFont="1" applyBorder="1" applyAlignment="1">
      <alignment horizontal="center"/>
    </xf>
    <xf numFmtId="0" fontId="37" fillId="0" borderId="0" xfId="27" applyFont="1" applyBorder="1" applyAlignment="1">
      <alignment horizontal="center" wrapText="1" shrinkToFit="1"/>
    </xf>
    <xf numFmtId="49" fontId="40" fillId="0" borderId="0" xfId="27" applyNumberFormat="1" applyFont="1" applyAlignment="1">
      <alignment horizontal="center"/>
    </xf>
    <xf numFmtId="170" fontId="40" fillId="0" borderId="0" xfId="27" applyNumberFormat="1" applyFont="1" applyAlignment="1">
      <alignment horizontal="center"/>
    </xf>
    <xf numFmtId="166" fontId="12" fillId="0" borderId="0" xfId="0" applyNumberFormat="1" applyFont="1"/>
    <xf numFmtId="166" fontId="0" fillId="0" borderId="0" xfId="0" applyNumberFormat="1"/>
    <xf numFmtId="0" fontId="26" fillId="0" borderId="0" xfId="0" applyFont="1" applyAlignment="1">
      <alignment horizontal="left" vertical="center"/>
    </xf>
    <xf numFmtId="0" fontId="26" fillId="0" borderId="0" xfId="0" applyFont="1" applyBorder="1" applyAlignment="1">
      <alignment horizontal="left" vertical="center"/>
    </xf>
    <xf numFmtId="49" fontId="24" fillId="0" borderId="0" xfId="19" applyNumberFormat="1" applyFont="1" applyBorder="1" applyAlignment="1">
      <alignment horizontal="left"/>
    </xf>
    <xf numFmtId="2" fontId="24" fillId="0" borderId="4" xfId="19" applyNumberFormat="1" applyFont="1" applyBorder="1" applyAlignment="1">
      <alignment horizontal="left"/>
    </xf>
    <xf numFmtId="166" fontId="24" fillId="0" borderId="4" xfId="19" applyNumberFormat="1" applyFont="1" applyBorder="1" applyAlignment="1">
      <alignment horizontal="left"/>
    </xf>
    <xf numFmtId="4" fontId="0" fillId="0" borderId="0" xfId="0" applyNumberFormat="1" applyAlignment="1">
      <alignment horizontal="center" vertical="top"/>
    </xf>
    <xf numFmtId="49" fontId="41" fillId="0" borderId="0" xfId="27" applyNumberFormat="1" applyFont="1" applyBorder="1" applyAlignment="1">
      <alignment horizontal="left" vertical="top"/>
    </xf>
    <xf numFmtId="49" fontId="40" fillId="0" borderId="0" xfId="27" applyNumberFormat="1" applyFont="1" applyBorder="1" applyAlignment="1">
      <alignment horizontal="left" vertical="top"/>
    </xf>
    <xf numFmtId="49" fontId="37" fillId="0" borderId="0" xfId="27" applyNumberFormat="1" applyFont="1" applyBorder="1" applyAlignment="1">
      <alignment horizontal="left" vertical="top"/>
    </xf>
    <xf numFmtId="0" fontId="37" fillId="0" borderId="0" xfId="27" applyFont="1" applyBorder="1" applyAlignment="1">
      <alignment horizontal="left" vertical="top" wrapText="1" shrinkToFit="1"/>
    </xf>
    <xf numFmtId="49" fontId="40" fillId="0" borderId="0" xfId="27" applyNumberFormat="1" applyFont="1" applyAlignment="1">
      <alignment horizontal="left" vertical="top"/>
    </xf>
    <xf numFmtId="49" fontId="37" fillId="0" borderId="0" xfId="27" applyNumberFormat="1" applyFont="1" applyAlignment="1">
      <alignment horizontal="left" vertical="top"/>
    </xf>
    <xf numFmtId="4" fontId="40" fillId="0" borderId="0" xfId="27" applyNumberFormat="1" applyFont="1" applyBorder="1" applyAlignment="1">
      <alignment horizontal="center"/>
    </xf>
    <xf numFmtId="4" fontId="37" fillId="0" borderId="0" xfId="27" applyNumberFormat="1" applyFont="1" applyBorder="1" applyAlignment="1">
      <alignment horizontal="center"/>
    </xf>
    <xf numFmtId="0" fontId="49" fillId="0" borderId="0" xfId="0" applyFont="1" applyAlignment="1">
      <alignment horizontal="left" vertical="top" wrapText="1"/>
    </xf>
    <xf numFmtId="0" fontId="0" fillId="0" borderId="0" xfId="0" applyFill="1" applyAlignment="1">
      <alignment horizontal="left" vertical="top" wrapText="1"/>
    </xf>
    <xf numFmtId="4" fontId="26" fillId="0" borderId="0" xfId="0" applyNumberFormat="1" applyFont="1" applyAlignment="1">
      <alignment horizontal="right"/>
    </xf>
    <xf numFmtId="0" fontId="22" fillId="0" borderId="0" xfId="0" applyFont="1" applyAlignment="1">
      <alignment horizontal="center" vertical="center" wrapText="1"/>
    </xf>
    <xf numFmtId="168" fontId="0" fillId="0" borderId="0" xfId="0" applyNumberFormat="1" applyAlignment="1">
      <alignment horizontal="center" vertical="top"/>
    </xf>
    <xf numFmtId="0" fontId="7" fillId="0" borderId="0" xfId="19" applyFont="1" applyAlignment="1">
      <alignment horizontal="center"/>
    </xf>
    <xf numFmtId="0" fontId="48" fillId="0" borderId="0" xfId="19" applyFont="1" applyAlignment="1">
      <alignment horizontal="center" wrapText="1"/>
    </xf>
    <xf numFmtId="0" fontId="8" fillId="0" borderId="0" xfId="19" applyFont="1" applyAlignment="1">
      <alignment horizontal="center" wrapText="1"/>
    </xf>
    <xf numFmtId="0" fontId="8" fillId="0" borderId="0" xfId="19" applyFont="1" applyAlignment="1">
      <alignment horizontal="center"/>
    </xf>
    <xf numFmtId="0" fontId="9" fillId="0" borderId="0" xfId="19" applyFont="1" applyAlignment="1">
      <alignment horizontal="center"/>
    </xf>
    <xf numFmtId="49" fontId="9" fillId="0" borderId="0" xfId="19" applyNumberFormat="1" applyFont="1" applyAlignment="1">
      <alignment horizontal="center"/>
    </xf>
    <xf numFmtId="2" fontId="24" fillId="0" borderId="0" xfId="19" applyNumberFormat="1" applyFont="1" applyBorder="1" applyAlignment="1">
      <alignment horizontal="left"/>
    </xf>
    <xf numFmtId="0" fontId="23" fillId="0" borderId="0" xfId="0" applyFont="1" applyBorder="1" applyAlignment="1">
      <alignment horizontal="right"/>
    </xf>
    <xf numFmtId="0" fontId="26" fillId="0" borderId="0" xfId="0" applyFont="1" applyBorder="1" applyAlignment="1">
      <alignment horizontal="center"/>
    </xf>
    <xf numFmtId="2" fontId="24" fillId="0" borderId="4" xfId="19" applyNumberFormat="1" applyFont="1" applyBorder="1" applyAlignment="1">
      <alignment horizontal="left"/>
    </xf>
    <xf numFmtId="2" fontId="25" fillId="0" borderId="0" xfId="19" applyNumberFormat="1" applyFont="1" applyBorder="1" applyAlignment="1">
      <alignment horizontal="right"/>
    </xf>
    <xf numFmtId="2" fontId="24" fillId="0" borderId="0" xfId="19" applyNumberFormat="1" applyFont="1" applyBorder="1" applyAlignment="1">
      <alignment horizontal="center"/>
    </xf>
    <xf numFmtId="2" fontId="24" fillId="0" borderId="0" xfId="19" applyNumberFormat="1" applyFont="1" applyBorder="1" applyAlignment="1">
      <alignment horizontal="right"/>
    </xf>
    <xf numFmtId="0" fontId="28" fillId="0" borderId="0" xfId="27" applyFont="1" applyAlignment="1">
      <alignment horizontal="center" vertical="top" wrapText="1"/>
    </xf>
    <xf numFmtId="0" fontId="34" fillId="0" borderId="0" xfId="28" applyFont="1" applyAlignment="1">
      <alignment horizontal="left" vertical="top" wrapText="1"/>
    </xf>
    <xf numFmtId="0" fontId="31" fillId="0" borderId="0" xfId="27" applyFont="1" applyAlignment="1">
      <alignment horizontal="left" vertical="top" wrapText="1"/>
    </xf>
    <xf numFmtId="49" fontId="15" fillId="0" borderId="0" xfId="0" applyNumberFormat="1" applyFont="1" applyAlignment="1">
      <alignment horizontal="center"/>
    </xf>
    <xf numFmtId="49" fontId="36" fillId="0" borderId="0" xfId="27" applyNumberFormat="1" applyFont="1" applyAlignment="1">
      <alignment horizontal="left" vertical="center" wrapText="1"/>
    </xf>
    <xf numFmtId="49" fontId="37" fillId="0" borderId="0" xfId="27" applyNumberFormat="1" applyFont="1" applyAlignment="1">
      <alignment horizontal="left" vertical="center"/>
    </xf>
    <xf numFmtId="49" fontId="37" fillId="0" borderId="3" xfId="27" applyNumberFormat="1" applyFont="1" applyBorder="1" applyAlignment="1">
      <alignment horizontal="left"/>
    </xf>
    <xf numFmtId="0" fontId="15" fillId="0" borderId="0" xfId="5" applyFont="1" applyAlignment="1">
      <alignment horizontal="center"/>
    </xf>
    <xf numFmtId="0" fontId="15" fillId="0" borderId="0" xfId="0" applyFont="1" applyAlignment="1">
      <alignment horizontal="center"/>
    </xf>
    <xf numFmtId="0" fontId="0" fillId="4" borderId="0" xfId="0" applyFill="1" applyAlignment="1">
      <alignment horizontal="left" vertical="top" wrapText="1"/>
    </xf>
    <xf numFmtId="0" fontId="17" fillId="4" borderId="0" xfId="0" applyFont="1" applyFill="1" applyAlignment="1">
      <alignment horizontal="left" vertical="top" wrapText="1"/>
    </xf>
    <xf numFmtId="49" fontId="0" fillId="0" borderId="0" xfId="0" applyNumberFormat="1" applyFill="1" applyAlignment="1">
      <alignment horizontal="center" vertical="top"/>
    </xf>
  </cellXfs>
  <cellStyles count="29">
    <cellStyle name="Excel Built-in Normal" xfId="1" xr:uid="{00000000-0005-0000-0000-000000000000}"/>
    <cellStyle name="Navadno" xfId="0" builtinId="0"/>
    <cellStyle name="Navadno 10" xfId="2" xr:uid="{00000000-0005-0000-0000-000002000000}"/>
    <cellStyle name="Navadno 11" xfId="3" xr:uid="{00000000-0005-0000-0000-000003000000}"/>
    <cellStyle name="Navadno 12" xfId="4" xr:uid="{00000000-0005-0000-0000-000004000000}"/>
    <cellStyle name="Navadno 13" xfId="5" xr:uid="{00000000-0005-0000-0000-000005000000}"/>
    <cellStyle name="Navadno 2" xfId="6" xr:uid="{00000000-0005-0000-0000-000006000000}"/>
    <cellStyle name="Navadno 2 2" xfId="7" xr:uid="{00000000-0005-0000-0000-000007000000}"/>
    <cellStyle name="Navadno 2 2 2" xfId="8" xr:uid="{00000000-0005-0000-0000-000008000000}"/>
    <cellStyle name="Navadno 2 3" xfId="9" xr:uid="{00000000-0005-0000-0000-000009000000}"/>
    <cellStyle name="Navadno 2 3 2" xfId="27" xr:uid="{002A4AE2-E8B2-4088-B986-899C4C9EE3CD}"/>
    <cellStyle name="Navadno 3" xfId="10" xr:uid="{00000000-0005-0000-0000-00000A000000}"/>
    <cellStyle name="Navadno 3 2" xfId="11" xr:uid="{00000000-0005-0000-0000-00000B000000}"/>
    <cellStyle name="Navadno 4" xfId="12" xr:uid="{00000000-0005-0000-0000-00000C000000}"/>
    <cellStyle name="Navadno 4 2" xfId="13" xr:uid="{00000000-0005-0000-0000-00000D000000}"/>
    <cellStyle name="Navadno 5" xfId="14" xr:uid="{00000000-0005-0000-0000-00000E000000}"/>
    <cellStyle name="Navadno 5 3 4" xfId="28" xr:uid="{6E261B62-4701-4516-9D10-7C55158D785F}"/>
    <cellStyle name="Navadno 6" xfId="15" xr:uid="{00000000-0005-0000-0000-00000F000000}"/>
    <cellStyle name="Navadno 7" xfId="16" xr:uid="{00000000-0005-0000-0000-000010000000}"/>
    <cellStyle name="Navadno 8" xfId="17" xr:uid="{00000000-0005-0000-0000-000011000000}"/>
    <cellStyle name="Navadno 9" xfId="18" xr:uid="{00000000-0005-0000-0000-000012000000}"/>
    <cellStyle name="Navadno_Rekapitulacija Galerija Meljski hrib" xfId="19" xr:uid="{00000000-0005-0000-0000-000013000000}"/>
    <cellStyle name="Normal_1.3.2" xfId="20" xr:uid="{00000000-0005-0000-0000-000014000000}"/>
    <cellStyle name="Odstotek 2" xfId="21" xr:uid="{00000000-0005-0000-0000-000015000000}"/>
    <cellStyle name="Odstotek 3" xfId="22" xr:uid="{00000000-0005-0000-0000-000016000000}"/>
    <cellStyle name="Valuta 2" xfId="23" xr:uid="{00000000-0005-0000-0000-000017000000}"/>
    <cellStyle name="Vejica 2" xfId="24" xr:uid="{00000000-0005-0000-0000-000018000000}"/>
    <cellStyle name="Vejica 2 2" xfId="25" xr:uid="{00000000-0005-0000-0000-000019000000}"/>
    <cellStyle name="Vejica 3" xfId="26"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Arial"/>
        <a:cs typeface="Arial"/>
      </a:majorFont>
      <a:minorFont>
        <a:latin typeface="Calibri"/>
        <a:ea typeface="Arial"/>
        <a:cs typeface="Arial"/>
      </a:minorFont>
    </a:fontScheme>
    <a:fmtScheme name="Pisarna">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34"/>
  <sheetViews>
    <sheetView view="pageBreakPreview" topLeftCell="A5" zoomScale="85" zoomScaleNormal="85" zoomScaleSheetLayoutView="85" workbookViewId="0">
      <selection activeCell="I16" sqref="I16"/>
    </sheetView>
  </sheetViews>
  <sheetFormatPr defaultColWidth="9.109375" defaultRowHeight="13.2"/>
  <cols>
    <col min="1" max="1" width="5.5546875" style="1" bestFit="1" customWidth="1"/>
    <col min="2" max="2" width="9.5546875" style="1" bestFit="1" customWidth="1"/>
    <col min="3" max="3" width="14.44140625" style="1" bestFit="1" customWidth="1"/>
    <col min="4" max="4" width="5.44140625" style="1" bestFit="1" customWidth="1"/>
    <col min="5" max="5" width="9.109375" style="1"/>
    <col min="6" max="6" width="27.33203125" style="1" customWidth="1"/>
    <col min="7" max="7" width="10.88671875" style="1" bestFit="1" customWidth="1"/>
    <col min="8" max="8" width="6.6640625" style="1" customWidth="1"/>
    <col min="9" max="9" width="18.109375" style="1" customWidth="1"/>
    <col min="10" max="10" width="9.109375" style="1"/>
    <col min="11" max="11" width="17.33203125" style="1" customWidth="1"/>
    <col min="12" max="16384" width="9.109375" style="1"/>
  </cols>
  <sheetData>
    <row r="3" spans="1:9" ht="22.8">
      <c r="A3" s="219" t="s">
        <v>904</v>
      </c>
      <c r="B3" s="219"/>
      <c r="C3" s="219"/>
      <c r="D3" s="219"/>
      <c r="E3" s="219"/>
      <c r="F3" s="219"/>
      <c r="G3" s="219"/>
      <c r="H3" s="219"/>
      <c r="I3" s="219"/>
    </row>
    <row r="4" spans="1:9" ht="22.8">
      <c r="A4" s="140"/>
      <c r="B4" s="140"/>
      <c r="C4" s="140"/>
      <c r="D4" s="140"/>
      <c r="E4" s="140"/>
      <c r="F4" s="140"/>
      <c r="G4" s="140"/>
      <c r="H4" s="140"/>
      <c r="I4" s="140"/>
    </row>
    <row r="5" spans="1:9" ht="45.75" customHeight="1">
      <c r="A5" s="220" t="s">
        <v>1044</v>
      </c>
      <c r="B5" s="221"/>
      <c r="C5" s="221"/>
      <c r="D5" s="221"/>
      <c r="E5" s="221"/>
      <c r="F5" s="221"/>
      <c r="G5" s="221"/>
      <c r="H5" s="221"/>
      <c r="I5" s="221"/>
    </row>
    <row r="6" spans="1:9" ht="19.2">
      <c r="A6" s="2"/>
      <c r="B6" s="2"/>
      <c r="C6" s="2"/>
      <c r="D6" s="222"/>
      <c r="E6" s="222"/>
      <c r="F6" s="222"/>
      <c r="G6" s="222"/>
      <c r="H6" s="222"/>
      <c r="I6" s="222"/>
    </row>
    <row r="7" spans="1:9">
      <c r="A7" s="3"/>
      <c r="B7" s="3"/>
      <c r="C7" s="3"/>
      <c r="D7" s="4"/>
      <c r="E7" s="4"/>
      <c r="F7" s="4"/>
      <c r="G7" s="4"/>
      <c r="H7" s="4"/>
      <c r="I7" s="4"/>
    </row>
    <row r="8" spans="1:9" ht="15.6">
      <c r="A8" s="223" t="s">
        <v>0</v>
      </c>
      <c r="B8" s="223"/>
      <c r="C8" s="223"/>
      <c r="D8" s="223"/>
      <c r="E8" s="223"/>
      <c r="F8" s="223"/>
      <c r="G8" s="223"/>
      <c r="H8" s="223"/>
      <c r="I8" s="223"/>
    </row>
    <row r="9" spans="1:9" ht="15.6">
      <c r="A9" s="223" t="s">
        <v>1</v>
      </c>
      <c r="B9" s="223"/>
      <c r="C9" s="223"/>
      <c r="D9" s="223"/>
      <c r="E9" s="223"/>
      <c r="F9" s="223"/>
      <c r="G9" s="223"/>
      <c r="H9" s="223"/>
      <c r="I9" s="223"/>
    </row>
    <row r="10" spans="1:9" ht="15.6">
      <c r="A10" s="223" t="s">
        <v>2</v>
      </c>
      <c r="B10" s="223"/>
      <c r="C10" s="223"/>
      <c r="D10" s="223"/>
      <c r="E10" s="223"/>
      <c r="F10" s="223"/>
      <c r="G10" s="223"/>
      <c r="H10" s="223"/>
      <c r="I10" s="223"/>
    </row>
    <row r="11" spans="1:9" ht="15.6">
      <c r="A11" s="224" t="s">
        <v>3</v>
      </c>
      <c r="B11" s="224"/>
      <c r="C11" s="224"/>
      <c r="D11" s="224"/>
      <c r="E11" s="224"/>
      <c r="F11" s="224"/>
      <c r="G11" s="224"/>
      <c r="H11" s="224"/>
      <c r="I11" s="224"/>
    </row>
    <row r="12" spans="1:9" ht="15.6">
      <c r="A12" s="141"/>
      <c r="B12" s="141"/>
      <c r="C12" s="141"/>
      <c r="D12" s="141"/>
      <c r="E12" s="141"/>
      <c r="F12" s="141"/>
      <c r="G12" s="141"/>
      <c r="H12" s="141"/>
      <c r="I12" s="141"/>
    </row>
    <row r="13" spans="1:9" ht="15.6">
      <c r="A13" s="5"/>
      <c r="B13" s="5"/>
      <c r="C13" s="5"/>
      <c r="D13" s="5"/>
      <c r="E13" s="5"/>
      <c r="F13" s="5"/>
      <c r="G13" s="5"/>
      <c r="H13" s="5"/>
      <c r="I13" s="5"/>
    </row>
    <row r="14" spans="1:9">
      <c r="A14" s="3"/>
      <c r="B14" s="3"/>
      <c r="C14" s="3"/>
      <c r="D14" s="4"/>
      <c r="E14" s="4"/>
      <c r="F14" s="4"/>
      <c r="G14" s="4"/>
      <c r="H14" s="4"/>
      <c r="I14" s="6"/>
    </row>
    <row r="15" spans="1:9">
      <c r="A15" s="78"/>
      <c r="B15" s="79" t="s">
        <v>4</v>
      </c>
      <c r="C15" s="79" t="s">
        <v>5</v>
      </c>
      <c r="D15" s="79" t="s">
        <v>6</v>
      </c>
      <c r="E15" s="80"/>
      <c r="F15" s="80"/>
      <c r="G15" s="79" t="s">
        <v>7</v>
      </c>
      <c r="H15" s="80"/>
      <c r="I15" s="81" t="s">
        <v>8</v>
      </c>
    </row>
    <row r="16" spans="1:9" ht="30" customHeight="1">
      <c r="A16" s="86" t="s">
        <v>9</v>
      </c>
      <c r="B16" s="86" t="s">
        <v>10</v>
      </c>
      <c r="C16" s="86" t="s">
        <v>11</v>
      </c>
      <c r="D16" s="225" t="s">
        <v>12</v>
      </c>
      <c r="E16" s="225"/>
      <c r="F16" s="225"/>
      <c r="G16" s="225" t="s">
        <v>13</v>
      </c>
      <c r="H16" s="225"/>
      <c r="I16" s="83">
        <f>+'1603-CES'!H200</f>
        <v>0</v>
      </c>
    </row>
    <row r="17" spans="1:11" ht="30" customHeight="1">
      <c r="A17" s="86" t="s">
        <v>14</v>
      </c>
      <c r="B17" s="86" t="s">
        <v>15</v>
      </c>
      <c r="C17" s="86" t="s">
        <v>16</v>
      </c>
      <c r="D17" s="225" t="s">
        <v>17</v>
      </c>
      <c r="E17" s="225"/>
      <c r="F17" s="225"/>
      <c r="G17" s="225" t="s">
        <v>18</v>
      </c>
      <c r="H17" s="225"/>
      <c r="I17" s="83">
        <f>'016_21-PODHOD N'!H149</f>
        <v>0</v>
      </c>
    </row>
    <row r="18" spans="1:11" ht="30" customHeight="1">
      <c r="A18" s="86" t="s">
        <v>19</v>
      </c>
      <c r="B18" s="202" t="s">
        <v>20</v>
      </c>
      <c r="C18" s="86" t="s">
        <v>21</v>
      </c>
      <c r="D18" s="225" t="s">
        <v>22</v>
      </c>
      <c r="E18" s="225"/>
      <c r="F18" s="225"/>
      <c r="G18" s="225" t="s">
        <v>18</v>
      </c>
      <c r="H18" s="225"/>
      <c r="I18" s="83">
        <f>+'016_21-RUŠITEV'!G17</f>
        <v>0</v>
      </c>
    </row>
    <row r="19" spans="1:11" ht="30" customHeight="1">
      <c r="A19" s="86" t="s">
        <v>23</v>
      </c>
      <c r="B19" s="86" t="s">
        <v>24</v>
      </c>
      <c r="C19" s="86" t="s">
        <v>25</v>
      </c>
      <c r="D19" s="225" t="s">
        <v>26</v>
      </c>
      <c r="E19" s="225"/>
      <c r="F19" s="225"/>
      <c r="G19" s="225" t="s">
        <v>13</v>
      </c>
      <c r="H19" s="225"/>
      <c r="I19" s="83">
        <f>'1603-MET'!H196</f>
        <v>0</v>
      </c>
    </row>
    <row r="20" spans="1:11" ht="30" customHeight="1">
      <c r="A20" s="86" t="s">
        <v>27</v>
      </c>
      <c r="B20" s="86" t="s">
        <v>28</v>
      </c>
      <c r="C20" s="86" t="s">
        <v>29</v>
      </c>
      <c r="D20" s="225" t="s">
        <v>30</v>
      </c>
      <c r="E20" s="225"/>
      <c r="F20" s="225"/>
      <c r="G20" s="225" t="s">
        <v>13</v>
      </c>
      <c r="H20" s="225"/>
      <c r="I20" s="83">
        <f>+'1603-APZ1'!H93+'1603-APZ2'!H35</f>
        <v>0</v>
      </c>
    </row>
    <row r="21" spans="1:11" s="8" customFormat="1" ht="30" customHeight="1">
      <c r="A21" s="86" t="s">
        <v>31</v>
      </c>
      <c r="B21" s="86" t="s">
        <v>32</v>
      </c>
      <c r="C21" s="86" t="s">
        <v>33</v>
      </c>
      <c r="D21" s="225" t="s">
        <v>34</v>
      </c>
      <c r="E21" s="225"/>
      <c r="F21" s="225"/>
      <c r="G21" s="225" t="s">
        <v>13</v>
      </c>
      <c r="H21" s="225"/>
      <c r="I21" s="83">
        <f>+'1603-CRA'!H111</f>
        <v>0</v>
      </c>
    </row>
    <row r="22" spans="1:11" s="8" customFormat="1" ht="30" customHeight="1">
      <c r="A22" s="86" t="s">
        <v>35</v>
      </c>
      <c r="B22" s="86" t="s">
        <v>36</v>
      </c>
      <c r="C22" s="86" t="s">
        <v>37</v>
      </c>
      <c r="D22" s="225" t="s">
        <v>38</v>
      </c>
      <c r="E22" s="225"/>
      <c r="F22" s="225"/>
      <c r="G22" s="225" t="s">
        <v>13</v>
      </c>
      <c r="H22" s="225"/>
      <c r="I22" s="83">
        <f>+'1603-TKO'!H40</f>
        <v>0</v>
      </c>
    </row>
    <row r="23" spans="1:11" s="8" customFormat="1" ht="30" customHeight="1">
      <c r="A23" s="86" t="s">
        <v>39</v>
      </c>
      <c r="B23" s="86" t="s">
        <v>40</v>
      </c>
      <c r="C23" s="86" t="s">
        <v>41</v>
      </c>
      <c r="D23" s="225" t="s">
        <v>42</v>
      </c>
      <c r="E23" s="225"/>
      <c r="F23" s="225"/>
      <c r="G23" s="225" t="s">
        <v>13</v>
      </c>
      <c r="H23" s="225"/>
      <c r="I23" s="83">
        <f>+'1603-SNN'!H193</f>
        <v>0</v>
      </c>
    </row>
    <row r="24" spans="1:11" s="8" customFormat="1" ht="30" customHeight="1">
      <c r="A24" s="86" t="s">
        <v>43</v>
      </c>
      <c r="B24" s="86" t="s">
        <v>44</v>
      </c>
      <c r="C24" s="86" t="s">
        <v>45</v>
      </c>
      <c r="D24" s="225" t="s">
        <v>46</v>
      </c>
      <c r="E24" s="225"/>
      <c r="F24" s="225"/>
      <c r="G24" s="225" t="s">
        <v>13</v>
      </c>
      <c r="H24" s="225"/>
      <c r="I24" s="83">
        <f>+'1603-VOD'!H70</f>
        <v>0</v>
      </c>
    </row>
    <row r="25" spans="1:11" s="8" customFormat="1" ht="30" customHeight="1">
      <c r="A25" s="86" t="s">
        <v>47</v>
      </c>
      <c r="B25" s="86" t="s">
        <v>48</v>
      </c>
      <c r="C25" s="86" t="s">
        <v>49</v>
      </c>
      <c r="D25" s="225" t="s">
        <v>50</v>
      </c>
      <c r="E25" s="225"/>
      <c r="F25" s="225"/>
      <c r="G25" s="225" t="s">
        <v>13</v>
      </c>
      <c r="H25" s="225"/>
      <c r="I25" s="83">
        <f>+'1603-ZAP'!H23</f>
        <v>100000</v>
      </c>
    </row>
    <row r="26" spans="1:11" s="8" customFormat="1" ht="30" customHeight="1">
      <c r="A26" s="86" t="s">
        <v>51</v>
      </c>
      <c r="B26" s="86" t="s">
        <v>52</v>
      </c>
      <c r="C26" s="86" t="s">
        <v>53</v>
      </c>
      <c r="D26" s="225" t="s">
        <v>54</v>
      </c>
      <c r="E26" s="225"/>
      <c r="F26" s="225"/>
      <c r="G26" s="225" t="s">
        <v>13</v>
      </c>
      <c r="H26" s="225"/>
      <c r="I26" s="83">
        <f>+'1603-PRO'!H124</f>
        <v>0</v>
      </c>
    </row>
    <row r="27" spans="1:11" s="8" customFormat="1" ht="30" customHeight="1" thickBot="1">
      <c r="A27" s="203" t="s">
        <v>905</v>
      </c>
      <c r="B27" s="228" t="s">
        <v>906</v>
      </c>
      <c r="C27" s="228"/>
      <c r="D27" s="228"/>
      <c r="E27" s="228"/>
      <c r="F27" s="228"/>
      <c r="G27" s="228"/>
      <c r="H27" s="228"/>
      <c r="I27" s="204">
        <f>SUM(I16:I26)*0.1</f>
        <v>10000</v>
      </c>
    </row>
    <row r="28" spans="1:11" s="8" customFormat="1">
      <c r="A28" s="86"/>
      <c r="B28" s="86"/>
      <c r="C28" s="86"/>
      <c r="D28" s="86"/>
      <c r="E28" s="86"/>
      <c r="F28" s="86"/>
      <c r="G28" s="86"/>
      <c r="H28" s="86"/>
      <c r="I28" s="83"/>
    </row>
    <row r="29" spans="1:11" s="8" customFormat="1" ht="25.2" customHeight="1">
      <c r="A29" s="82"/>
      <c r="B29" s="82"/>
      <c r="C29" s="82"/>
      <c r="D29" s="229" t="s">
        <v>907</v>
      </c>
      <c r="E29" s="229"/>
      <c r="F29" s="229"/>
      <c r="G29" s="230"/>
      <c r="H29" s="230"/>
      <c r="I29" s="83">
        <f>+SUM(I16:I27)</f>
        <v>110000</v>
      </c>
      <c r="K29" s="198"/>
    </row>
    <row r="30" spans="1:11" s="8" customFormat="1" ht="16.2" customHeight="1">
      <c r="A30" s="82"/>
      <c r="B30" s="82"/>
      <c r="C30" s="82"/>
      <c r="D30" s="231" t="s">
        <v>908</v>
      </c>
      <c r="E30" s="231"/>
      <c r="F30" s="231"/>
      <c r="G30" s="230"/>
      <c r="H30" s="230"/>
      <c r="I30" s="83">
        <f>I29*0.22</f>
        <v>24200</v>
      </c>
      <c r="K30" s="198"/>
    </row>
    <row r="31" spans="1:11" ht="16.2" customHeight="1">
      <c r="A31" s="84"/>
      <c r="B31" s="84"/>
      <c r="C31" s="84"/>
      <c r="D31" s="226" t="s">
        <v>909</v>
      </c>
      <c r="E31" s="226"/>
      <c r="F31" s="226"/>
      <c r="G31" s="227"/>
      <c r="H31" s="227"/>
      <c r="I31" s="85">
        <f>I29+I30</f>
        <v>134200</v>
      </c>
      <c r="K31" s="199"/>
    </row>
    <row r="33" spans="1:4">
      <c r="A33" s="9"/>
      <c r="B33" s="9"/>
      <c r="C33" s="9"/>
      <c r="D33" s="7"/>
    </row>
    <row r="34" spans="1:4">
      <c r="A34" s="9"/>
      <c r="B34" s="9"/>
      <c r="C34" s="9"/>
      <c r="D34" s="7"/>
    </row>
  </sheetData>
  <mergeCells count="37">
    <mergeCell ref="D31:F31"/>
    <mergeCell ref="G31:H31"/>
    <mergeCell ref="D24:F24"/>
    <mergeCell ref="G24:H24"/>
    <mergeCell ref="D25:F25"/>
    <mergeCell ref="G25:H25"/>
    <mergeCell ref="D26:F26"/>
    <mergeCell ref="G26:H26"/>
    <mergeCell ref="G27:H27"/>
    <mergeCell ref="B27:F27"/>
    <mergeCell ref="D29:F29"/>
    <mergeCell ref="G29:H29"/>
    <mergeCell ref="D30:F30"/>
    <mergeCell ref="G30:H30"/>
    <mergeCell ref="D21:F21"/>
    <mergeCell ref="G21:H21"/>
    <mergeCell ref="D22:F22"/>
    <mergeCell ref="G22:H22"/>
    <mergeCell ref="D23:F23"/>
    <mergeCell ref="G23:H23"/>
    <mergeCell ref="D18:F18"/>
    <mergeCell ref="G18:H18"/>
    <mergeCell ref="D19:F19"/>
    <mergeCell ref="G19:H19"/>
    <mergeCell ref="D20:F20"/>
    <mergeCell ref="G20:H20"/>
    <mergeCell ref="A10:I10"/>
    <mergeCell ref="A11:I11"/>
    <mergeCell ref="D16:F16"/>
    <mergeCell ref="G16:H16"/>
    <mergeCell ref="D17:F17"/>
    <mergeCell ref="G17:H17"/>
    <mergeCell ref="A3:I3"/>
    <mergeCell ref="A5:I5"/>
    <mergeCell ref="D6:I6"/>
    <mergeCell ref="A8:I8"/>
    <mergeCell ref="A9:I9"/>
  </mergeCells>
  <phoneticPr fontId="18" type="noConversion"/>
  <pageMargins left="0.7" right="0.7" top="0.75" bottom="0.75" header="0.3" footer="0.3"/>
  <pageSetup paperSize="9" scale="83" orientation="portrait" r:id="rId1"/>
  <ignoredErrors>
    <ignoredError sqref="A16:A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C7308-AD47-46BD-8245-890E60FE1FAA}">
  <sheetPr>
    <pageSetUpPr fitToPage="1"/>
  </sheetPr>
  <dimension ref="A1:F52"/>
  <sheetViews>
    <sheetView view="pageBreakPreview" zoomScale="85" zoomScaleNormal="100" zoomScaleSheetLayoutView="85" workbookViewId="0">
      <selection activeCell="A10" sqref="A10:F31"/>
    </sheetView>
  </sheetViews>
  <sheetFormatPr defaultRowHeight="13.2"/>
  <cols>
    <col min="1" max="5" width="8.88671875" style="94"/>
    <col min="6" max="6" width="19.109375" style="94" customWidth="1"/>
    <col min="7" max="260" width="8.88671875" style="94"/>
    <col min="261" max="261" width="19.109375" style="94" customWidth="1"/>
    <col min="262" max="516" width="8.88671875" style="94"/>
    <col min="517" max="517" width="19.109375" style="94" customWidth="1"/>
    <col min="518" max="772" width="8.88671875" style="94"/>
    <col min="773" max="773" width="19.109375" style="94" customWidth="1"/>
    <col min="774" max="1028" width="8.88671875" style="94"/>
    <col min="1029" max="1029" width="19.109375" style="94" customWidth="1"/>
    <col min="1030" max="1284" width="8.88671875" style="94"/>
    <col min="1285" max="1285" width="19.109375" style="94" customWidth="1"/>
    <col min="1286" max="1540" width="8.88671875" style="94"/>
    <col min="1541" max="1541" width="19.109375" style="94" customWidth="1"/>
    <col min="1542" max="1796" width="8.88671875" style="94"/>
    <col min="1797" max="1797" width="19.109375" style="94" customWidth="1"/>
    <col min="1798" max="2052" width="8.88671875" style="94"/>
    <col min="2053" max="2053" width="19.109375" style="94" customWidth="1"/>
    <col min="2054" max="2308" width="8.88671875" style="94"/>
    <col min="2309" max="2309" width="19.109375" style="94" customWidth="1"/>
    <col min="2310" max="2564" width="8.88671875" style="94"/>
    <col min="2565" max="2565" width="19.109375" style="94" customWidth="1"/>
    <col min="2566" max="2820" width="8.88671875" style="94"/>
    <col min="2821" max="2821" width="19.109375" style="94" customWidth="1"/>
    <col min="2822" max="3076" width="8.88671875" style="94"/>
    <col min="3077" max="3077" width="19.109375" style="94" customWidth="1"/>
    <col min="3078" max="3332" width="8.88671875" style="94"/>
    <col min="3333" max="3333" width="19.109375" style="94" customWidth="1"/>
    <col min="3334" max="3588" width="8.88671875" style="94"/>
    <col min="3589" max="3589" width="19.109375" style="94" customWidth="1"/>
    <col min="3590" max="3844" width="8.88671875" style="94"/>
    <col min="3845" max="3845" width="19.109375" style="94" customWidth="1"/>
    <col min="3846" max="4100" width="8.88671875" style="94"/>
    <col min="4101" max="4101" width="19.109375" style="94" customWidth="1"/>
    <col min="4102" max="4356" width="8.88671875" style="94"/>
    <col min="4357" max="4357" width="19.109375" style="94" customWidth="1"/>
    <col min="4358" max="4612" width="8.88671875" style="94"/>
    <col min="4613" max="4613" width="19.109375" style="94" customWidth="1"/>
    <col min="4614" max="4868" width="8.88671875" style="94"/>
    <col min="4869" max="4869" width="19.109375" style="94" customWidth="1"/>
    <col min="4870" max="5124" width="8.88671875" style="94"/>
    <col min="5125" max="5125" width="19.109375" style="94" customWidth="1"/>
    <col min="5126" max="5380" width="8.88671875" style="94"/>
    <col min="5381" max="5381" width="19.109375" style="94" customWidth="1"/>
    <col min="5382" max="5636" width="8.88671875" style="94"/>
    <col min="5637" max="5637" width="19.109375" style="94" customWidth="1"/>
    <col min="5638" max="5892" width="8.88671875" style="94"/>
    <col min="5893" max="5893" width="19.109375" style="94" customWidth="1"/>
    <col min="5894" max="6148" width="8.88671875" style="94"/>
    <col min="6149" max="6149" width="19.109375" style="94" customWidth="1"/>
    <col min="6150" max="6404" width="8.88671875" style="94"/>
    <col min="6405" max="6405" width="19.109375" style="94" customWidth="1"/>
    <col min="6406" max="6660" width="8.88671875" style="94"/>
    <col min="6661" max="6661" width="19.109375" style="94" customWidth="1"/>
    <col min="6662" max="6916" width="8.88671875" style="94"/>
    <col min="6917" max="6917" width="19.109375" style="94" customWidth="1"/>
    <col min="6918" max="7172" width="8.88671875" style="94"/>
    <col min="7173" max="7173" width="19.109375" style="94" customWidth="1"/>
    <col min="7174" max="7428" width="8.88671875" style="94"/>
    <col min="7429" max="7429" width="19.109375" style="94" customWidth="1"/>
    <col min="7430" max="7684" width="8.88671875" style="94"/>
    <col min="7685" max="7685" width="19.109375" style="94" customWidth="1"/>
    <col min="7686" max="7940" width="8.88671875" style="94"/>
    <col min="7941" max="7941" width="19.109375" style="94" customWidth="1"/>
    <col min="7942" max="8196" width="8.88671875" style="94"/>
    <col min="8197" max="8197" width="19.109375" style="94" customWidth="1"/>
    <col min="8198" max="8452" width="8.88671875" style="94"/>
    <col min="8453" max="8453" width="19.109375" style="94" customWidth="1"/>
    <col min="8454" max="8708" width="8.88671875" style="94"/>
    <col min="8709" max="8709" width="19.109375" style="94" customWidth="1"/>
    <col min="8710" max="8964" width="8.88671875" style="94"/>
    <col min="8965" max="8965" width="19.109375" style="94" customWidth="1"/>
    <col min="8966" max="9220" width="8.88671875" style="94"/>
    <col min="9221" max="9221" width="19.109375" style="94" customWidth="1"/>
    <col min="9222" max="9476" width="8.88671875" style="94"/>
    <col min="9477" max="9477" width="19.109375" style="94" customWidth="1"/>
    <col min="9478" max="9732" width="8.88671875" style="94"/>
    <col min="9733" max="9733" width="19.109375" style="94" customWidth="1"/>
    <col min="9734" max="9988" width="8.88671875" style="94"/>
    <col min="9989" max="9989" width="19.109375" style="94" customWidth="1"/>
    <col min="9990" max="10244" width="8.88671875" style="94"/>
    <col min="10245" max="10245" width="19.109375" style="94" customWidth="1"/>
    <col min="10246" max="10500" width="8.88671875" style="94"/>
    <col min="10501" max="10501" width="19.109375" style="94" customWidth="1"/>
    <col min="10502" max="10756" width="8.88671875" style="94"/>
    <col min="10757" max="10757" width="19.109375" style="94" customWidth="1"/>
    <col min="10758" max="11012" width="8.88671875" style="94"/>
    <col min="11013" max="11013" width="19.109375" style="94" customWidth="1"/>
    <col min="11014" max="11268" width="8.88671875" style="94"/>
    <col min="11269" max="11269" width="19.109375" style="94" customWidth="1"/>
    <col min="11270" max="11524" width="8.88671875" style="94"/>
    <col min="11525" max="11525" width="19.109375" style="94" customWidth="1"/>
    <col min="11526" max="11780" width="8.88671875" style="94"/>
    <col min="11781" max="11781" width="19.109375" style="94" customWidth="1"/>
    <col min="11782" max="12036" width="8.88671875" style="94"/>
    <col min="12037" max="12037" width="19.109375" style="94" customWidth="1"/>
    <col min="12038" max="12292" width="8.88671875" style="94"/>
    <col min="12293" max="12293" width="19.109375" style="94" customWidth="1"/>
    <col min="12294" max="12548" width="8.88671875" style="94"/>
    <col min="12549" max="12549" width="19.109375" style="94" customWidth="1"/>
    <col min="12550" max="12804" width="8.88671875" style="94"/>
    <col min="12805" max="12805" width="19.109375" style="94" customWidth="1"/>
    <col min="12806" max="13060" width="8.88671875" style="94"/>
    <col min="13061" max="13061" width="19.109375" style="94" customWidth="1"/>
    <col min="13062" max="13316" width="8.88671875" style="94"/>
    <col min="13317" max="13317" width="19.109375" style="94" customWidth="1"/>
    <col min="13318" max="13572" width="8.88671875" style="94"/>
    <col min="13573" max="13573" width="19.109375" style="94" customWidth="1"/>
    <col min="13574" max="13828" width="8.88671875" style="94"/>
    <col min="13829" max="13829" width="19.109375" style="94" customWidth="1"/>
    <col min="13830" max="14084" width="8.88671875" style="94"/>
    <col min="14085" max="14085" width="19.109375" style="94" customWidth="1"/>
    <col min="14086" max="14340" width="8.88671875" style="94"/>
    <col min="14341" max="14341" width="19.109375" style="94" customWidth="1"/>
    <col min="14342" max="14596" width="8.88671875" style="94"/>
    <col min="14597" max="14597" width="19.109375" style="94" customWidth="1"/>
    <col min="14598" max="14852" width="8.88671875" style="94"/>
    <col min="14853" max="14853" width="19.109375" style="94" customWidth="1"/>
    <col min="14854" max="15108" width="8.88671875" style="94"/>
    <col min="15109" max="15109" width="19.109375" style="94" customWidth="1"/>
    <col min="15110" max="15364" width="8.88671875" style="94"/>
    <col min="15365" max="15365" width="19.109375" style="94" customWidth="1"/>
    <col min="15366" max="15620" width="8.88671875" style="94"/>
    <col min="15621" max="15621" width="19.109375" style="94" customWidth="1"/>
    <col min="15622" max="15876" width="8.88671875" style="94"/>
    <col min="15877" max="15877" width="19.109375" style="94" customWidth="1"/>
    <col min="15878" max="16132" width="8.88671875" style="94"/>
    <col min="16133" max="16133" width="19.109375" style="94" customWidth="1"/>
    <col min="16134" max="16384" width="8.88671875" style="94"/>
  </cols>
  <sheetData>
    <row r="1" spans="1:6" ht="15.6">
      <c r="A1" s="232" t="s">
        <v>913</v>
      </c>
      <c r="B1" s="232"/>
      <c r="C1" s="232"/>
      <c r="D1" s="232"/>
      <c r="E1" s="232"/>
      <c r="F1" s="232"/>
    </row>
    <row r="2" spans="1:6" ht="13.8">
      <c r="A2" s="95"/>
      <c r="B2" s="95"/>
      <c r="C2" s="95"/>
      <c r="D2" s="95"/>
      <c r="E2" s="95"/>
      <c r="F2" s="95"/>
    </row>
    <row r="3" spans="1:6" ht="13.8">
      <c r="A3" s="96" t="s">
        <v>914</v>
      </c>
      <c r="B3" s="95"/>
      <c r="C3" s="95"/>
      <c r="D3" s="95"/>
      <c r="E3" s="95"/>
      <c r="F3" s="95"/>
    </row>
    <row r="4" spans="1:6" ht="28.8" customHeight="1">
      <c r="A4" s="234" t="s">
        <v>317</v>
      </c>
      <c r="B4" s="234"/>
      <c r="C4" s="234"/>
      <c r="D4" s="234"/>
      <c r="E4" s="234"/>
      <c r="F4" s="234"/>
    </row>
    <row r="5" spans="1:6" ht="13.8">
      <c r="A5" s="97"/>
      <c r="B5" s="97"/>
      <c r="C5" s="97"/>
      <c r="D5" s="97"/>
      <c r="E5" s="97"/>
      <c r="F5" s="97"/>
    </row>
    <row r="6" spans="1:6" ht="13.8">
      <c r="A6" s="97"/>
      <c r="B6" s="97"/>
      <c r="C6" s="97"/>
      <c r="D6" s="97"/>
      <c r="E6" s="97"/>
      <c r="F6" s="97"/>
    </row>
    <row r="7" spans="1:6" ht="15.6">
      <c r="A7" s="98" t="s">
        <v>915</v>
      </c>
      <c r="B7" s="99"/>
      <c r="C7" s="99"/>
      <c r="D7" s="99"/>
      <c r="E7" s="99"/>
      <c r="F7" s="99"/>
    </row>
    <row r="8" spans="1:6" ht="15.6">
      <c r="A8" s="100" t="s">
        <v>916</v>
      </c>
      <c r="B8" s="99"/>
      <c r="C8" s="99"/>
      <c r="D8" s="99"/>
      <c r="E8" s="99"/>
      <c r="F8" s="99"/>
    </row>
    <row r="9" spans="1:6" ht="15.6">
      <c r="A9" s="99"/>
      <c r="B9" s="99"/>
      <c r="C9" s="99"/>
      <c r="D9" s="99"/>
      <c r="E9" s="99"/>
      <c r="F9" s="99"/>
    </row>
    <row r="10" spans="1:6" ht="13.2" customHeight="1">
      <c r="A10" s="233" t="s">
        <v>917</v>
      </c>
      <c r="B10" s="233"/>
      <c r="C10" s="233"/>
      <c r="D10" s="233"/>
      <c r="E10" s="233"/>
      <c r="F10" s="233"/>
    </row>
    <row r="11" spans="1:6" ht="13.2" customHeight="1">
      <c r="A11" s="233"/>
      <c r="B11" s="233"/>
      <c r="C11" s="233"/>
      <c r="D11" s="233"/>
      <c r="E11" s="233"/>
      <c r="F11" s="233"/>
    </row>
    <row r="12" spans="1:6" ht="13.2" customHeight="1">
      <c r="A12" s="233"/>
      <c r="B12" s="233"/>
      <c r="C12" s="233"/>
      <c r="D12" s="233"/>
      <c r="E12" s="233"/>
      <c r="F12" s="233"/>
    </row>
    <row r="13" spans="1:6" ht="13.2" customHeight="1">
      <c r="A13" s="233"/>
      <c r="B13" s="233"/>
      <c r="C13" s="233"/>
      <c r="D13" s="233"/>
      <c r="E13" s="233"/>
      <c r="F13" s="233"/>
    </row>
    <row r="14" spans="1:6" ht="13.2" customHeight="1">
      <c r="A14" s="233"/>
      <c r="B14" s="233"/>
      <c r="C14" s="233"/>
      <c r="D14" s="233"/>
      <c r="E14" s="233"/>
      <c r="F14" s="233"/>
    </row>
    <row r="15" spans="1:6" ht="13.2" customHeight="1">
      <c r="A15" s="233"/>
      <c r="B15" s="233"/>
      <c r="C15" s="233"/>
      <c r="D15" s="233"/>
      <c r="E15" s="233"/>
      <c r="F15" s="233"/>
    </row>
    <row r="16" spans="1:6" ht="13.2" customHeight="1">
      <c r="A16" s="233"/>
      <c r="B16" s="233"/>
      <c r="C16" s="233"/>
      <c r="D16" s="233"/>
      <c r="E16" s="233"/>
      <c r="F16" s="233"/>
    </row>
    <row r="17" spans="1:6" ht="13.2" customHeight="1">
      <c r="A17" s="233"/>
      <c r="B17" s="233"/>
      <c r="C17" s="233"/>
      <c r="D17" s="233"/>
      <c r="E17" s="233"/>
      <c r="F17" s="233"/>
    </row>
    <row r="18" spans="1:6" ht="13.2" customHeight="1">
      <c r="A18" s="233"/>
      <c r="B18" s="233"/>
      <c r="C18" s="233"/>
      <c r="D18" s="233"/>
      <c r="E18" s="233"/>
      <c r="F18" s="233"/>
    </row>
    <row r="19" spans="1:6" ht="13.2" customHeight="1">
      <c r="A19" s="233"/>
      <c r="B19" s="233"/>
      <c r="C19" s="233"/>
      <c r="D19" s="233"/>
      <c r="E19" s="233"/>
      <c r="F19" s="233"/>
    </row>
    <row r="20" spans="1:6" ht="13.2" customHeight="1">
      <c r="A20" s="233"/>
      <c r="B20" s="233"/>
      <c r="C20" s="233"/>
      <c r="D20" s="233"/>
      <c r="E20" s="233"/>
      <c r="F20" s="233"/>
    </row>
    <row r="21" spans="1:6" ht="13.2" customHeight="1">
      <c r="A21" s="233"/>
      <c r="B21" s="233"/>
      <c r="C21" s="233"/>
      <c r="D21" s="233"/>
      <c r="E21" s="233"/>
      <c r="F21" s="233"/>
    </row>
    <row r="22" spans="1:6" ht="13.2" customHeight="1">
      <c r="A22" s="233"/>
      <c r="B22" s="233"/>
      <c r="C22" s="233"/>
      <c r="D22" s="233"/>
      <c r="E22" s="233"/>
      <c r="F22" s="233"/>
    </row>
    <row r="23" spans="1:6" ht="13.2" customHeight="1">
      <c r="A23" s="233"/>
      <c r="B23" s="233"/>
      <c r="C23" s="233"/>
      <c r="D23" s="233"/>
      <c r="E23" s="233"/>
      <c r="F23" s="233"/>
    </row>
    <row r="24" spans="1:6" ht="13.2" customHeight="1">
      <c r="A24" s="233"/>
      <c r="B24" s="233"/>
      <c r="C24" s="233"/>
      <c r="D24" s="233"/>
      <c r="E24" s="233"/>
      <c r="F24" s="233"/>
    </row>
    <row r="25" spans="1:6" ht="13.2" customHeight="1">
      <c r="A25" s="233"/>
      <c r="B25" s="233"/>
      <c r="C25" s="233"/>
      <c r="D25" s="233"/>
      <c r="E25" s="233"/>
      <c r="F25" s="233"/>
    </row>
    <row r="26" spans="1:6" ht="13.2" customHeight="1">
      <c r="A26" s="233"/>
      <c r="B26" s="233"/>
      <c r="C26" s="233"/>
      <c r="D26" s="233"/>
      <c r="E26" s="233"/>
      <c r="F26" s="233"/>
    </row>
    <row r="27" spans="1:6" ht="13.2" customHeight="1">
      <c r="A27" s="233"/>
      <c r="B27" s="233"/>
      <c r="C27" s="233"/>
      <c r="D27" s="233"/>
      <c r="E27" s="233"/>
      <c r="F27" s="233"/>
    </row>
    <row r="28" spans="1:6" ht="13.2" customHeight="1">
      <c r="A28" s="233"/>
      <c r="B28" s="233"/>
      <c r="C28" s="233"/>
      <c r="D28" s="233"/>
      <c r="E28" s="233"/>
      <c r="F28" s="233"/>
    </row>
    <row r="29" spans="1:6" ht="13.2" customHeight="1">
      <c r="A29" s="233"/>
      <c r="B29" s="233"/>
      <c r="C29" s="233"/>
      <c r="D29" s="233"/>
      <c r="E29" s="233"/>
      <c r="F29" s="233"/>
    </row>
    <row r="30" spans="1:6" ht="13.2" customHeight="1">
      <c r="A30" s="233"/>
      <c r="B30" s="233"/>
      <c r="C30" s="233"/>
      <c r="D30" s="233"/>
      <c r="E30" s="233"/>
      <c r="F30" s="233"/>
    </row>
    <row r="31" spans="1:6" ht="13.2" customHeight="1">
      <c r="A31" s="233"/>
      <c r="B31" s="233"/>
      <c r="C31" s="233"/>
      <c r="D31" s="233"/>
      <c r="E31" s="233"/>
      <c r="F31" s="233"/>
    </row>
    <row r="32" spans="1:6" ht="15.6" customHeight="1">
      <c r="A32" s="102"/>
      <c r="B32" s="102"/>
      <c r="C32" s="102"/>
      <c r="D32" s="102"/>
      <c r="E32" s="102"/>
      <c r="F32" s="102"/>
    </row>
    <row r="33" spans="1:6" ht="15.6" customHeight="1">
      <c r="A33" s="102"/>
      <c r="B33" s="102"/>
      <c r="C33" s="102"/>
      <c r="D33" s="102"/>
      <c r="E33" s="102"/>
      <c r="F33" s="102"/>
    </row>
    <row r="34" spans="1:6" ht="15.6" customHeight="1">
      <c r="A34" s="102"/>
      <c r="B34" s="102"/>
      <c r="C34" s="102"/>
      <c r="D34" s="102"/>
      <c r="E34" s="102"/>
      <c r="F34" s="102"/>
    </row>
    <row r="35" spans="1:6" ht="15.6">
      <c r="A35" s="101"/>
      <c r="B35" s="101"/>
      <c r="C35" s="101"/>
      <c r="D35" s="101"/>
      <c r="E35" s="101"/>
      <c r="F35" s="101"/>
    </row>
    <row r="36" spans="1:6" ht="12.75" customHeight="1">
      <c r="A36" s="233" t="s">
        <v>918</v>
      </c>
      <c r="B36" s="233"/>
      <c r="C36" s="233"/>
      <c r="D36" s="233"/>
      <c r="E36" s="233"/>
      <c r="F36" s="233"/>
    </row>
    <row r="37" spans="1:6" ht="12.75" customHeight="1">
      <c r="A37" s="233"/>
      <c r="B37" s="233"/>
      <c r="C37" s="233"/>
      <c r="D37" s="233"/>
      <c r="E37" s="233"/>
      <c r="F37" s="233"/>
    </row>
    <row r="38" spans="1:6" ht="12.75" customHeight="1">
      <c r="A38" s="233"/>
      <c r="B38" s="233"/>
      <c r="C38" s="233"/>
      <c r="D38" s="233"/>
      <c r="E38" s="233"/>
      <c r="F38" s="233"/>
    </row>
    <row r="39" spans="1:6" ht="12.75" customHeight="1">
      <c r="A39" s="233"/>
      <c r="B39" s="233"/>
      <c r="C39" s="233"/>
      <c r="D39" s="233"/>
      <c r="E39" s="233"/>
      <c r="F39" s="233"/>
    </row>
    <row r="40" spans="1:6" ht="12.75" customHeight="1">
      <c r="A40" s="233"/>
      <c r="B40" s="233"/>
      <c r="C40" s="233"/>
      <c r="D40" s="233"/>
      <c r="E40" s="233"/>
      <c r="F40" s="233"/>
    </row>
    <row r="41" spans="1:6" ht="12.75" customHeight="1">
      <c r="A41" s="233"/>
      <c r="B41" s="233"/>
      <c r="C41" s="233"/>
      <c r="D41" s="233"/>
      <c r="E41" s="233"/>
      <c r="F41" s="233"/>
    </row>
    <row r="42" spans="1:6" ht="12.75" customHeight="1">
      <c r="A42" s="233"/>
      <c r="B42" s="233"/>
      <c r="C42" s="233"/>
      <c r="D42" s="233"/>
      <c r="E42" s="233"/>
      <c r="F42" s="233"/>
    </row>
    <row r="43" spans="1:6" ht="12.75" customHeight="1">
      <c r="A43" s="233"/>
      <c r="B43" s="233"/>
      <c r="C43" s="233"/>
      <c r="D43" s="233"/>
      <c r="E43" s="233"/>
      <c r="F43" s="233"/>
    </row>
    <row r="44" spans="1:6" ht="12.75" customHeight="1">
      <c r="A44" s="233"/>
      <c r="B44" s="233"/>
      <c r="C44" s="233"/>
      <c r="D44" s="233"/>
      <c r="E44" s="233"/>
      <c r="F44" s="233"/>
    </row>
    <row r="45" spans="1:6" ht="12.75" customHeight="1">
      <c r="A45" s="233"/>
      <c r="B45" s="233"/>
      <c r="C45" s="233"/>
      <c r="D45" s="233"/>
      <c r="E45" s="233"/>
      <c r="F45" s="233"/>
    </row>
    <row r="46" spans="1:6" ht="12.75" customHeight="1">
      <c r="A46" s="233"/>
      <c r="B46" s="233"/>
      <c r="C46" s="233"/>
      <c r="D46" s="233"/>
      <c r="E46" s="233"/>
      <c r="F46" s="233"/>
    </row>
    <row r="47" spans="1:6" ht="12.75" customHeight="1">
      <c r="A47" s="233"/>
      <c r="B47" s="233"/>
      <c r="C47" s="233"/>
      <c r="D47" s="233"/>
      <c r="E47" s="233"/>
      <c r="F47" s="233"/>
    </row>
    <row r="48" spans="1:6" ht="12.75" customHeight="1">
      <c r="A48" s="233"/>
      <c r="B48" s="233"/>
      <c r="C48" s="233"/>
      <c r="D48" s="233"/>
      <c r="E48" s="233"/>
      <c r="F48" s="233"/>
    </row>
    <row r="49" spans="1:6" ht="12.75" customHeight="1">
      <c r="A49" s="233"/>
      <c r="B49" s="233"/>
      <c r="C49" s="233"/>
      <c r="D49" s="233"/>
      <c r="E49" s="233"/>
      <c r="F49" s="233"/>
    </row>
    <row r="50" spans="1:6" ht="12.75" customHeight="1">
      <c r="A50" s="233"/>
      <c r="B50" s="233"/>
      <c r="C50" s="233"/>
      <c r="D50" s="233"/>
      <c r="E50" s="233"/>
      <c r="F50" s="233"/>
    </row>
    <row r="51" spans="1:6" ht="12.75" customHeight="1">
      <c r="A51" s="233"/>
      <c r="B51" s="233"/>
      <c r="C51" s="233"/>
      <c r="D51" s="233"/>
      <c r="E51" s="233"/>
      <c r="F51" s="233"/>
    </row>
    <row r="52" spans="1:6">
      <c r="A52" s="233"/>
      <c r="B52" s="233"/>
      <c r="C52" s="233"/>
      <c r="D52" s="233"/>
      <c r="E52" s="233"/>
      <c r="F52" s="233"/>
    </row>
  </sheetData>
  <mergeCells count="4">
    <mergeCell ref="A1:F1"/>
    <mergeCell ref="A36:F52"/>
    <mergeCell ref="A4:F4"/>
    <mergeCell ref="A10:F31"/>
  </mergeCells>
  <pageMargins left="0.7" right="0.7" top="0.75" bottom="0.7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204"/>
  <sheetViews>
    <sheetView view="pageBreakPreview" topLeftCell="A179" zoomScaleNormal="100" zoomScaleSheetLayoutView="100" workbookViewId="0">
      <selection activeCell="G186" sqref="G186"/>
    </sheetView>
  </sheetViews>
  <sheetFormatPr defaultRowHeight="13.2"/>
  <cols>
    <col min="1" max="1" width="9.109375" style="10"/>
    <col min="2" max="3" width="10.6640625" style="11" customWidth="1"/>
    <col min="4" max="4" width="47.6640625" style="12" customWidth="1"/>
    <col min="5" max="5" width="14.6640625" style="11" customWidth="1"/>
    <col min="6" max="6" width="12.6640625" style="13" customWidth="1"/>
    <col min="7" max="7" width="15.6640625" style="14" customWidth="1"/>
    <col min="8" max="8" width="16.77734375" style="15" customWidth="1"/>
    <col min="9" max="9" width="9.109375" style="10"/>
    <col min="10" max="10" width="12.6640625" style="10" bestFit="1" customWidth="1"/>
    <col min="11" max="11" width="12.33203125" style="10" customWidth="1"/>
    <col min="12" max="257" width="9.109375" style="10"/>
    <col min="258" max="259" width="10.6640625" style="10" customWidth="1"/>
    <col min="260" max="260" width="47.6640625" style="10" customWidth="1"/>
    <col min="261" max="261" width="14.6640625" style="10" customWidth="1"/>
    <col min="262" max="262" width="12.6640625" style="10" customWidth="1"/>
    <col min="263" max="264" width="15.6640625" style="10" customWidth="1"/>
    <col min="265" max="513" width="9.109375" style="10"/>
    <col min="514" max="515" width="10.6640625" style="10" customWidth="1"/>
    <col min="516" max="516" width="47.6640625" style="10" customWidth="1"/>
    <col min="517" max="517" width="14.6640625" style="10" customWidth="1"/>
    <col min="518" max="518" width="12.6640625" style="10" customWidth="1"/>
    <col min="519" max="520" width="15.6640625" style="10" customWidth="1"/>
    <col min="521" max="769" width="9.109375" style="10"/>
    <col min="770" max="771" width="10.6640625" style="10" customWidth="1"/>
    <col min="772" max="772" width="47.6640625" style="10" customWidth="1"/>
    <col min="773" max="773" width="14.6640625" style="10" customWidth="1"/>
    <col min="774" max="774" width="12.6640625" style="10" customWidth="1"/>
    <col min="775" max="776" width="15.6640625" style="10" customWidth="1"/>
    <col min="777" max="1025" width="9.109375" style="10"/>
    <col min="1026" max="1027" width="10.6640625" style="10" customWidth="1"/>
    <col min="1028" max="1028" width="47.6640625" style="10" customWidth="1"/>
    <col min="1029" max="1029" width="14.6640625" style="10" customWidth="1"/>
    <col min="1030" max="1030" width="12.6640625" style="10" customWidth="1"/>
    <col min="1031" max="1032" width="15.6640625" style="10" customWidth="1"/>
    <col min="1033" max="1281" width="9.109375" style="10"/>
    <col min="1282" max="1283" width="10.6640625" style="10" customWidth="1"/>
    <col min="1284" max="1284" width="47.6640625" style="10" customWidth="1"/>
    <col min="1285" max="1285" width="14.6640625" style="10" customWidth="1"/>
    <col min="1286" max="1286" width="12.6640625" style="10" customWidth="1"/>
    <col min="1287" max="1288" width="15.6640625" style="10" customWidth="1"/>
    <col min="1289" max="1537" width="9.109375" style="10"/>
    <col min="1538" max="1539" width="10.6640625" style="10" customWidth="1"/>
    <col min="1540" max="1540" width="47.6640625" style="10" customWidth="1"/>
    <col min="1541" max="1541" width="14.6640625" style="10" customWidth="1"/>
    <col min="1542" max="1542" width="12.6640625" style="10" customWidth="1"/>
    <col min="1543" max="1544" width="15.6640625" style="10" customWidth="1"/>
    <col min="1545" max="1793" width="9.109375" style="10"/>
    <col min="1794" max="1795" width="10.6640625" style="10" customWidth="1"/>
    <col min="1796" max="1796" width="47.6640625" style="10" customWidth="1"/>
    <col min="1797" max="1797" width="14.6640625" style="10" customWidth="1"/>
    <col min="1798" max="1798" width="12.6640625" style="10" customWidth="1"/>
    <col min="1799" max="1800" width="15.6640625" style="10" customWidth="1"/>
    <col min="1801" max="2049" width="9.109375" style="10"/>
    <col min="2050" max="2051" width="10.6640625" style="10" customWidth="1"/>
    <col min="2052" max="2052" width="47.6640625" style="10" customWidth="1"/>
    <col min="2053" max="2053" width="14.6640625" style="10" customWidth="1"/>
    <col min="2054" max="2054" width="12.6640625" style="10" customWidth="1"/>
    <col min="2055" max="2056" width="15.6640625" style="10" customWidth="1"/>
    <col min="2057" max="2305" width="9.109375" style="10"/>
    <col min="2306" max="2307" width="10.6640625" style="10" customWidth="1"/>
    <col min="2308" max="2308" width="47.6640625" style="10" customWidth="1"/>
    <col min="2309" max="2309" width="14.6640625" style="10" customWidth="1"/>
    <col min="2310" max="2310" width="12.6640625" style="10" customWidth="1"/>
    <col min="2311" max="2312" width="15.6640625" style="10" customWidth="1"/>
    <col min="2313" max="2561" width="9.109375" style="10"/>
    <col min="2562" max="2563" width="10.6640625" style="10" customWidth="1"/>
    <col min="2564" max="2564" width="47.6640625" style="10" customWidth="1"/>
    <col min="2565" max="2565" width="14.6640625" style="10" customWidth="1"/>
    <col min="2566" max="2566" width="12.6640625" style="10" customWidth="1"/>
    <col min="2567" max="2568" width="15.6640625" style="10" customWidth="1"/>
    <col min="2569" max="2817" width="9.109375" style="10"/>
    <col min="2818" max="2819" width="10.6640625" style="10" customWidth="1"/>
    <col min="2820" max="2820" width="47.6640625" style="10" customWidth="1"/>
    <col min="2821" max="2821" width="14.6640625" style="10" customWidth="1"/>
    <col min="2822" max="2822" width="12.6640625" style="10" customWidth="1"/>
    <col min="2823" max="2824" width="15.6640625" style="10" customWidth="1"/>
    <col min="2825" max="3073" width="9.109375" style="10"/>
    <col min="3074" max="3075" width="10.6640625" style="10" customWidth="1"/>
    <col min="3076" max="3076" width="47.6640625" style="10" customWidth="1"/>
    <col min="3077" max="3077" width="14.6640625" style="10" customWidth="1"/>
    <col min="3078" max="3078" width="12.6640625" style="10" customWidth="1"/>
    <col min="3079" max="3080" width="15.6640625" style="10" customWidth="1"/>
    <col min="3081" max="3329" width="9.109375" style="10"/>
    <col min="3330" max="3331" width="10.6640625" style="10" customWidth="1"/>
    <col min="3332" max="3332" width="47.6640625" style="10" customWidth="1"/>
    <col min="3333" max="3333" width="14.6640625" style="10" customWidth="1"/>
    <col min="3334" max="3334" width="12.6640625" style="10" customWidth="1"/>
    <col min="3335" max="3336" width="15.6640625" style="10" customWidth="1"/>
    <col min="3337" max="3585" width="9.109375" style="10"/>
    <col min="3586" max="3587" width="10.6640625" style="10" customWidth="1"/>
    <col min="3588" max="3588" width="47.6640625" style="10" customWidth="1"/>
    <col min="3589" max="3589" width="14.6640625" style="10" customWidth="1"/>
    <col min="3590" max="3590" width="12.6640625" style="10" customWidth="1"/>
    <col min="3591" max="3592" width="15.6640625" style="10" customWidth="1"/>
    <col min="3593" max="3841" width="9.109375" style="10"/>
    <col min="3842" max="3843" width="10.6640625" style="10" customWidth="1"/>
    <col min="3844" max="3844" width="47.6640625" style="10" customWidth="1"/>
    <col min="3845" max="3845" width="14.6640625" style="10" customWidth="1"/>
    <col min="3846" max="3846" width="12.6640625" style="10" customWidth="1"/>
    <col min="3847" max="3848" width="15.6640625" style="10" customWidth="1"/>
    <col min="3849" max="4097" width="9.109375" style="10"/>
    <col min="4098" max="4099" width="10.6640625" style="10" customWidth="1"/>
    <col min="4100" max="4100" width="47.6640625" style="10" customWidth="1"/>
    <col min="4101" max="4101" width="14.6640625" style="10" customWidth="1"/>
    <col min="4102" max="4102" width="12.6640625" style="10" customWidth="1"/>
    <col min="4103" max="4104" width="15.6640625" style="10" customWidth="1"/>
    <col min="4105" max="4353" width="9.109375" style="10"/>
    <col min="4354" max="4355" width="10.6640625" style="10" customWidth="1"/>
    <col min="4356" max="4356" width="47.6640625" style="10" customWidth="1"/>
    <col min="4357" max="4357" width="14.6640625" style="10" customWidth="1"/>
    <col min="4358" max="4358" width="12.6640625" style="10" customWidth="1"/>
    <col min="4359" max="4360" width="15.6640625" style="10" customWidth="1"/>
    <col min="4361" max="4609" width="9.109375" style="10"/>
    <col min="4610" max="4611" width="10.6640625" style="10" customWidth="1"/>
    <col min="4612" max="4612" width="47.6640625" style="10" customWidth="1"/>
    <col min="4613" max="4613" width="14.6640625" style="10" customWidth="1"/>
    <col min="4614" max="4614" width="12.6640625" style="10" customWidth="1"/>
    <col min="4615" max="4616" width="15.6640625" style="10" customWidth="1"/>
    <col min="4617" max="4865" width="9.109375" style="10"/>
    <col min="4866" max="4867" width="10.6640625" style="10" customWidth="1"/>
    <col min="4868" max="4868" width="47.6640625" style="10" customWidth="1"/>
    <col min="4869" max="4869" width="14.6640625" style="10" customWidth="1"/>
    <col min="4870" max="4870" width="12.6640625" style="10" customWidth="1"/>
    <col min="4871" max="4872" width="15.6640625" style="10" customWidth="1"/>
    <col min="4873" max="5121" width="9.109375" style="10"/>
    <col min="5122" max="5123" width="10.6640625" style="10" customWidth="1"/>
    <col min="5124" max="5124" width="47.6640625" style="10" customWidth="1"/>
    <col min="5125" max="5125" width="14.6640625" style="10" customWidth="1"/>
    <col min="5126" max="5126" width="12.6640625" style="10" customWidth="1"/>
    <col min="5127" max="5128" width="15.6640625" style="10" customWidth="1"/>
    <col min="5129" max="5377" width="9.109375" style="10"/>
    <col min="5378" max="5379" width="10.6640625" style="10" customWidth="1"/>
    <col min="5380" max="5380" width="47.6640625" style="10" customWidth="1"/>
    <col min="5381" max="5381" width="14.6640625" style="10" customWidth="1"/>
    <col min="5382" max="5382" width="12.6640625" style="10" customWidth="1"/>
    <col min="5383" max="5384" width="15.6640625" style="10" customWidth="1"/>
    <col min="5385" max="5633" width="9.109375" style="10"/>
    <col min="5634" max="5635" width="10.6640625" style="10" customWidth="1"/>
    <col min="5636" max="5636" width="47.6640625" style="10" customWidth="1"/>
    <col min="5637" max="5637" width="14.6640625" style="10" customWidth="1"/>
    <col min="5638" max="5638" width="12.6640625" style="10" customWidth="1"/>
    <col min="5639" max="5640" width="15.6640625" style="10" customWidth="1"/>
    <col min="5641" max="5889" width="9.109375" style="10"/>
    <col min="5890" max="5891" width="10.6640625" style="10" customWidth="1"/>
    <col min="5892" max="5892" width="47.6640625" style="10" customWidth="1"/>
    <col min="5893" max="5893" width="14.6640625" style="10" customWidth="1"/>
    <col min="5894" max="5894" width="12.6640625" style="10" customWidth="1"/>
    <col min="5895" max="5896" width="15.6640625" style="10" customWidth="1"/>
    <col min="5897" max="6145" width="9.109375" style="10"/>
    <col min="6146" max="6147" width="10.6640625" style="10" customWidth="1"/>
    <col min="6148" max="6148" width="47.6640625" style="10" customWidth="1"/>
    <col min="6149" max="6149" width="14.6640625" style="10" customWidth="1"/>
    <col min="6150" max="6150" width="12.6640625" style="10" customWidth="1"/>
    <col min="6151" max="6152" width="15.6640625" style="10" customWidth="1"/>
    <col min="6153" max="6401" width="9.109375" style="10"/>
    <col min="6402" max="6403" width="10.6640625" style="10" customWidth="1"/>
    <col min="6404" max="6404" width="47.6640625" style="10" customWidth="1"/>
    <col min="6405" max="6405" width="14.6640625" style="10" customWidth="1"/>
    <col min="6406" max="6406" width="12.6640625" style="10" customWidth="1"/>
    <col min="6407" max="6408" width="15.6640625" style="10" customWidth="1"/>
    <col min="6409" max="6657" width="9.109375" style="10"/>
    <col min="6658" max="6659" width="10.6640625" style="10" customWidth="1"/>
    <col min="6660" max="6660" width="47.6640625" style="10" customWidth="1"/>
    <col min="6661" max="6661" width="14.6640625" style="10" customWidth="1"/>
    <col min="6662" max="6662" width="12.6640625" style="10" customWidth="1"/>
    <col min="6663" max="6664" width="15.6640625" style="10" customWidth="1"/>
    <col min="6665" max="6913" width="9.109375" style="10"/>
    <col min="6914" max="6915" width="10.6640625" style="10" customWidth="1"/>
    <col min="6916" max="6916" width="47.6640625" style="10" customWidth="1"/>
    <col min="6917" max="6917" width="14.6640625" style="10" customWidth="1"/>
    <col min="6918" max="6918" width="12.6640625" style="10" customWidth="1"/>
    <col min="6919" max="6920" width="15.6640625" style="10" customWidth="1"/>
    <col min="6921" max="7169" width="9.109375" style="10"/>
    <col min="7170" max="7171" width="10.6640625" style="10" customWidth="1"/>
    <col min="7172" max="7172" width="47.6640625" style="10" customWidth="1"/>
    <col min="7173" max="7173" width="14.6640625" style="10" customWidth="1"/>
    <col min="7174" max="7174" width="12.6640625" style="10" customWidth="1"/>
    <col min="7175" max="7176" width="15.6640625" style="10" customWidth="1"/>
    <col min="7177" max="7425" width="9.109375" style="10"/>
    <col min="7426" max="7427" width="10.6640625" style="10" customWidth="1"/>
    <col min="7428" max="7428" width="47.6640625" style="10" customWidth="1"/>
    <col min="7429" max="7429" width="14.6640625" style="10" customWidth="1"/>
    <col min="7430" max="7430" width="12.6640625" style="10" customWidth="1"/>
    <col min="7431" max="7432" width="15.6640625" style="10" customWidth="1"/>
    <col min="7433" max="7681" width="9.109375" style="10"/>
    <col min="7682" max="7683" width="10.6640625" style="10" customWidth="1"/>
    <col min="7684" max="7684" width="47.6640625" style="10" customWidth="1"/>
    <col min="7685" max="7685" width="14.6640625" style="10" customWidth="1"/>
    <col min="7686" max="7686" width="12.6640625" style="10" customWidth="1"/>
    <col min="7687" max="7688" width="15.6640625" style="10" customWidth="1"/>
    <col min="7689" max="7937" width="9.109375" style="10"/>
    <col min="7938" max="7939" width="10.6640625" style="10" customWidth="1"/>
    <col min="7940" max="7940" width="47.6640625" style="10" customWidth="1"/>
    <col min="7941" max="7941" width="14.6640625" style="10" customWidth="1"/>
    <col min="7942" max="7942" width="12.6640625" style="10" customWidth="1"/>
    <col min="7943" max="7944" width="15.6640625" style="10" customWidth="1"/>
    <col min="7945" max="8193" width="9.109375" style="10"/>
    <col min="8194" max="8195" width="10.6640625" style="10" customWidth="1"/>
    <col min="8196" max="8196" width="47.6640625" style="10" customWidth="1"/>
    <col min="8197" max="8197" width="14.6640625" style="10" customWidth="1"/>
    <col min="8198" max="8198" width="12.6640625" style="10" customWidth="1"/>
    <col min="8199" max="8200" width="15.6640625" style="10" customWidth="1"/>
    <col min="8201" max="8449" width="9.109375" style="10"/>
    <col min="8450" max="8451" width="10.6640625" style="10" customWidth="1"/>
    <col min="8452" max="8452" width="47.6640625" style="10" customWidth="1"/>
    <col min="8453" max="8453" width="14.6640625" style="10" customWidth="1"/>
    <col min="8454" max="8454" width="12.6640625" style="10" customWidth="1"/>
    <col min="8455" max="8456" width="15.6640625" style="10" customWidth="1"/>
    <col min="8457" max="8705" width="9.109375" style="10"/>
    <col min="8706" max="8707" width="10.6640625" style="10" customWidth="1"/>
    <col min="8708" max="8708" width="47.6640625" style="10" customWidth="1"/>
    <col min="8709" max="8709" width="14.6640625" style="10" customWidth="1"/>
    <col min="8710" max="8710" width="12.6640625" style="10" customWidth="1"/>
    <col min="8711" max="8712" width="15.6640625" style="10" customWidth="1"/>
    <col min="8713" max="8961" width="9.109375" style="10"/>
    <col min="8962" max="8963" width="10.6640625" style="10" customWidth="1"/>
    <col min="8964" max="8964" width="47.6640625" style="10" customWidth="1"/>
    <col min="8965" max="8965" width="14.6640625" style="10" customWidth="1"/>
    <col min="8966" max="8966" width="12.6640625" style="10" customWidth="1"/>
    <col min="8967" max="8968" width="15.6640625" style="10" customWidth="1"/>
    <col min="8969" max="9217" width="9.109375" style="10"/>
    <col min="9218" max="9219" width="10.6640625" style="10" customWidth="1"/>
    <col min="9220" max="9220" width="47.6640625" style="10" customWidth="1"/>
    <col min="9221" max="9221" width="14.6640625" style="10" customWidth="1"/>
    <col min="9222" max="9222" width="12.6640625" style="10" customWidth="1"/>
    <col min="9223" max="9224" width="15.6640625" style="10" customWidth="1"/>
    <col min="9225" max="9473" width="9.109375" style="10"/>
    <col min="9474" max="9475" width="10.6640625" style="10" customWidth="1"/>
    <col min="9476" max="9476" width="47.6640625" style="10" customWidth="1"/>
    <col min="9477" max="9477" width="14.6640625" style="10" customWidth="1"/>
    <col min="9478" max="9478" width="12.6640625" style="10" customWidth="1"/>
    <col min="9479" max="9480" width="15.6640625" style="10" customWidth="1"/>
    <col min="9481" max="9729" width="9.109375" style="10"/>
    <col min="9730" max="9731" width="10.6640625" style="10" customWidth="1"/>
    <col min="9732" max="9732" width="47.6640625" style="10" customWidth="1"/>
    <col min="9733" max="9733" width="14.6640625" style="10" customWidth="1"/>
    <col min="9734" max="9734" width="12.6640625" style="10" customWidth="1"/>
    <col min="9735" max="9736" width="15.6640625" style="10" customWidth="1"/>
    <col min="9737" max="9985" width="9.109375" style="10"/>
    <col min="9986" max="9987" width="10.6640625" style="10" customWidth="1"/>
    <col min="9988" max="9988" width="47.6640625" style="10" customWidth="1"/>
    <col min="9989" max="9989" width="14.6640625" style="10" customWidth="1"/>
    <col min="9990" max="9990" width="12.6640625" style="10" customWidth="1"/>
    <col min="9991" max="9992" width="15.6640625" style="10" customWidth="1"/>
    <col min="9993" max="10241" width="9.109375" style="10"/>
    <col min="10242" max="10243" width="10.6640625" style="10" customWidth="1"/>
    <col min="10244" max="10244" width="47.6640625" style="10" customWidth="1"/>
    <col min="10245" max="10245" width="14.6640625" style="10" customWidth="1"/>
    <col min="10246" max="10246" width="12.6640625" style="10" customWidth="1"/>
    <col min="10247" max="10248" width="15.6640625" style="10" customWidth="1"/>
    <col min="10249" max="10497" width="9.109375" style="10"/>
    <col min="10498" max="10499" width="10.6640625" style="10" customWidth="1"/>
    <col min="10500" max="10500" width="47.6640625" style="10" customWidth="1"/>
    <col min="10501" max="10501" width="14.6640625" style="10" customWidth="1"/>
    <col min="10502" max="10502" width="12.6640625" style="10" customWidth="1"/>
    <col min="10503" max="10504" width="15.6640625" style="10" customWidth="1"/>
    <col min="10505" max="10753" width="9.109375" style="10"/>
    <col min="10754" max="10755" width="10.6640625" style="10" customWidth="1"/>
    <col min="10756" max="10756" width="47.6640625" style="10" customWidth="1"/>
    <col min="10757" max="10757" width="14.6640625" style="10" customWidth="1"/>
    <col min="10758" max="10758" width="12.6640625" style="10" customWidth="1"/>
    <col min="10759" max="10760" width="15.6640625" style="10" customWidth="1"/>
    <col min="10761" max="11009" width="9.109375" style="10"/>
    <col min="11010" max="11011" width="10.6640625" style="10" customWidth="1"/>
    <col min="11012" max="11012" width="47.6640625" style="10" customWidth="1"/>
    <col min="11013" max="11013" width="14.6640625" style="10" customWidth="1"/>
    <col min="11014" max="11014" width="12.6640625" style="10" customWidth="1"/>
    <col min="11015" max="11016" width="15.6640625" style="10" customWidth="1"/>
    <col min="11017" max="11265" width="9.109375" style="10"/>
    <col min="11266" max="11267" width="10.6640625" style="10" customWidth="1"/>
    <col min="11268" max="11268" width="47.6640625" style="10" customWidth="1"/>
    <col min="11269" max="11269" width="14.6640625" style="10" customWidth="1"/>
    <col min="11270" max="11270" width="12.6640625" style="10" customWidth="1"/>
    <col min="11271" max="11272" width="15.6640625" style="10" customWidth="1"/>
    <col min="11273" max="11521" width="9.109375" style="10"/>
    <col min="11522" max="11523" width="10.6640625" style="10" customWidth="1"/>
    <col min="11524" max="11524" width="47.6640625" style="10" customWidth="1"/>
    <col min="11525" max="11525" width="14.6640625" style="10" customWidth="1"/>
    <col min="11526" max="11526" width="12.6640625" style="10" customWidth="1"/>
    <col min="11527" max="11528" width="15.6640625" style="10" customWidth="1"/>
    <col min="11529" max="11777" width="9.109375" style="10"/>
    <col min="11778" max="11779" width="10.6640625" style="10" customWidth="1"/>
    <col min="11780" max="11780" width="47.6640625" style="10" customWidth="1"/>
    <col min="11781" max="11781" width="14.6640625" style="10" customWidth="1"/>
    <col min="11782" max="11782" width="12.6640625" style="10" customWidth="1"/>
    <col min="11783" max="11784" width="15.6640625" style="10" customWidth="1"/>
    <col min="11785" max="12033" width="9.109375" style="10"/>
    <col min="12034" max="12035" width="10.6640625" style="10" customWidth="1"/>
    <col min="12036" max="12036" width="47.6640625" style="10" customWidth="1"/>
    <col min="12037" max="12037" width="14.6640625" style="10" customWidth="1"/>
    <col min="12038" max="12038" width="12.6640625" style="10" customWidth="1"/>
    <col min="12039" max="12040" width="15.6640625" style="10" customWidth="1"/>
    <col min="12041" max="12289" width="9.109375" style="10"/>
    <col min="12290" max="12291" width="10.6640625" style="10" customWidth="1"/>
    <col min="12292" max="12292" width="47.6640625" style="10" customWidth="1"/>
    <col min="12293" max="12293" width="14.6640625" style="10" customWidth="1"/>
    <col min="12294" max="12294" width="12.6640625" style="10" customWidth="1"/>
    <col min="12295" max="12296" width="15.6640625" style="10" customWidth="1"/>
    <col min="12297" max="12545" width="9.109375" style="10"/>
    <col min="12546" max="12547" width="10.6640625" style="10" customWidth="1"/>
    <col min="12548" max="12548" width="47.6640625" style="10" customWidth="1"/>
    <col min="12549" max="12549" width="14.6640625" style="10" customWidth="1"/>
    <col min="12550" max="12550" width="12.6640625" style="10" customWidth="1"/>
    <col min="12551" max="12552" width="15.6640625" style="10" customWidth="1"/>
    <col min="12553" max="12801" width="9.109375" style="10"/>
    <col min="12802" max="12803" width="10.6640625" style="10" customWidth="1"/>
    <col min="12804" max="12804" width="47.6640625" style="10" customWidth="1"/>
    <col min="12805" max="12805" width="14.6640625" style="10" customWidth="1"/>
    <col min="12806" max="12806" width="12.6640625" style="10" customWidth="1"/>
    <col min="12807" max="12808" width="15.6640625" style="10" customWidth="1"/>
    <col min="12809" max="13057" width="9.109375" style="10"/>
    <col min="13058" max="13059" width="10.6640625" style="10" customWidth="1"/>
    <col min="13060" max="13060" width="47.6640625" style="10" customWidth="1"/>
    <col min="13061" max="13061" width="14.6640625" style="10" customWidth="1"/>
    <col min="13062" max="13062" width="12.6640625" style="10" customWidth="1"/>
    <col min="13063" max="13064" width="15.6640625" style="10" customWidth="1"/>
    <col min="13065" max="13313" width="9.109375" style="10"/>
    <col min="13314" max="13315" width="10.6640625" style="10" customWidth="1"/>
    <col min="13316" max="13316" width="47.6640625" style="10" customWidth="1"/>
    <col min="13317" max="13317" width="14.6640625" style="10" customWidth="1"/>
    <col min="13318" max="13318" width="12.6640625" style="10" customWidth="1"/>
    <col min="13319" max="13320" width="15.6640625" style="10" customWidth="1"/>
    <col min="13321" max="13569" width="9.109375" style="10"/>
    <col min="13570" max="13571" width="10.6640625" style="10" customWidth="1"/>
    <col min="13572" max="13572" width="47.6640625" style="10" customWidth="1"/>
    <col min="13573" max="13573" width="14.6640625" style="10" customWidth="1"/>
    <col min="13574" max="13574" width="12.6640625" style="10" customWidth="1"/>
    <col min="13575" max="13576" width="15.6640625" style="10" customWidth="1"/>
    <col min="13577" max="13825" width="9.109375" style="10"/>
    <col min="13826" max="13827" width="10.6640625" style="10" customWidth="1"/>
    <col min="13828" max="13828" width="47.6640625" style="10" customWidth="1"/>
    <col min="13829" max="13829" width="14.6640625" style="10" customWidth="1"/>
    <col min="13830" max="13830" width="12.6640625" style="10" customWidth="1"/>
    <col min="13831" max="13832" width="15.6640625" style="10" customWidth="1"/>
    <col min="13833" max="14081" width="9.109375" style="10"/>
    <col min="14082" max="14083" width="10.6640625" style="10" customWidth="1"/>
    <col min="14084" max="14084" width="47.6640625" style="10" customWidth="1"/>
    <col min="14085" max="14085" width="14.6640625" style="10" customWidth="1"/>
    <col min="14086" max="14086" width="12.6640625" style="10" customWidth="1"/>
    <col min="14087" max="14088" width="15.6640625" style="10" customWidth="1"/>
    <col min="14089" max="14337" width="9.109375" style="10"/>
    <col min="14338" max="14339" width="10.6640625" style="10" customWidth="1"/>
    <col min="14340" max="14340" width="47.6640625" style="10" customWidth="1"/>
    <col min="14341" max="14341" width="14.6640625" style="10" customWidth="1"/>
    <col min="14342" max="14342" width="12.6640625" style="10" customWidth="1"/>
    <col min="14343" max="14344" width="15.6640625" style="10" customWidth="1"/>
    <col min="14345" max="14593" width="9.109375" style="10"/>
    <col min="14594" max="14595" width="10.6640625" style="10" customWidth="1"/>
    <col min="14596" max="14596" width="47.6640625" style="10" customWidth="1"/>
    <col min="14597" max="14597" width="14.6640625" style="10" customWidth="1"/>
    <col min="14598" max="14598" width="12.6640625" style="10" customWidth="1"/>
    <col min="14599" max="14600" width="15.6640625" style="10" customWidth="1"/>
    <col min="14601" max="14849" width="9.109375" style="10"/>
    <col min="14850" max="14851" width="10.6640625" style="10" customWidth="1"/>
    <col min="14852" max="14852" width="47.6640625" style="10" customWidth="1"/>
    <col min="14853" max="14853" width="14.6640625" style="10" customWidth="1"/>
    <col min="14854" max="14854" width="12.6640625" style="10" customWidth="1"/>
    <col min="14855" max="14856" width="15.6640625" style="10" customWidth="1"/>
    <col min="14857" max="15105" width="9.109375" style="10"/>
    <col min="15106" max="15107" width="10.6640625" style="10" customWidth="1"/>
    <col min="15108" max="15108" width="47.6640625" style="10" customWidth="1"/>
    <col min="15109" max="15109" width="14.6640625" style="10" customWidth="1"/>
    <col min="15110" max="15110" width="12.6640625" style="10" customWidth="1"/>
    <col min="15111" max="15112" width="15.6640625" style="10" customWidth="1"/>
    <col min="15113" max="15361" width="9.109375" style="10"/>
    <col min="15362" max="15363" width="10.6640625" style="10" customWidth="1"/>
    <col min="15364" max="15364" width="47.6640625" style="10" customWidth="1"/>
    <col min="15365" max="15365" width="14.6640625" style="10" customWidth="1"/>
    <col min="15366" max="15366" width="12.6640625" style="10" customWidth="1"/>
    <col min="15367" max="15368" width="15.6640625" style="10" customWidth="1"/>
    <col min="15369" max="15617" width="9.109375" style="10"/>
    <col min="15618" max="15619" width="10.6640625" style="10" customWidth="1"/>
    <col min="15620" max="15620" width="47.6640625" style="10" customWidth="1"/>
    <col min="15621" max="15621" width="14.6640625" style="10" customWidth="1"/>
    <col min="15622" max="15622" width="12.6640625" style="10" customWidth="1"/>
    <col min="15623" max="15624" width="15.6640625" style="10" customWidth="1"/>
    <col min="15625" max="15873" width="9.109375" style="10"/>
    <col min="15874" max="15875" width="10.6640625" style="10" customWidth="1"/>
    <col min="15876" max="15876" width="47.6640625" style="10" customWidth="1"/>
    <col min="15877" max="15877" width="14.6640625" style="10" customWidth="1"/>
    <col min="15878" max="15878" width="12.6640625" style="10" customWidth="1"/>
    <col min="15879" max="15880" width="15.6640625" style="10" customWidth="1"/>
    <col min="15881" max="16129" width="9.109375" style="10"/>
    <col min="16130" max="16131" width="10.6640625" style="10" customWidth="1"/>
    <col min="16132" max="16132" width="47.6640625" style="10" customWidth="1"/>
    <col min="16133" max="16133" width="14.6640625" style="10" customWidth="1"/>
    <col min="16134" max="16134" width="12.6640625" style="10" customWidth="1"/>
    <col min="16135" max="16136" width="15.6640625" style="10" customWidth="1"/>
    <col min="16137" max="16384" width="9.109375" style="10"/>
  </cols>
  <sheetData>
    <row r="1" spans="2:8" ht="20.100000000000001" customHeight="1">
      <c r="B1" s="16" t="s">
        <v>55</v>
      </c>
    </row>
    <row r="2" spans="2:8" s="17" customFormat="1" ht="15" customHeight="1">
      <c r="B2" s="18" t="s">
        <v>56</v>
      </c>
      <c r="C2" s="19" t="s">
        <v>57</v>
      </c>
      <c r="E2" s="20"/>
      <c r="F2" s="13"/>
      <c r="G2" s="21"/>
      <c r="H2" s="15"/>
    </row>
    <row r="3" spans="2:8" s="17" customFormat="1" ht="15" customHeight="1">
      <c r="B3" s="18" t="s">
        <v>58</v>
      </c>
      <c r="C3" s="19" t="s">
        <v>59</v>
      </c>
      <c r="E3" s="20"/>
      <c r="F3" s="13"/>
      <c r="G3" s="21"/>
      <c r="H3" s="15"/>
    </row>
    <row r="4" spans="2:8" s="17" customFormat="1" ht="15" customHeight="1">
      <c r="B4" s="18" t="s">
        <v>60</v>
      </c>
      <c r="C4" s="19" t="s">
        <v>61</v>
      </c>
      <c r="E4" s="20"/>
      <c r="F4" s="13"/>
      <c r="G4" s="21"/>
      <c r="H4" s="15"/>
    </row>
    <row r="5" spans="2:8" s="17" customFormat="1" ht="20.100000000000001" customHeight="1">
      <c r="B5" s="18" t="s">
        <v>62</v>
      </c>
      <c r="C5" s="19" t="s">
        <v>0</v>
      </c>
      <c r="D5" s="235" t="s">
        <v>63</v>
      </c>
      <c r="E5" s="235"/>
      <c r="F5" s="235"/>
      <c r="G5" s="235"/>
      <c r="H5" s="235"/>
    </row>
    <row r="6" spans="2:8" s="22" customFormat="1" ht="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9.9" customHeight="1">
      <c r="B8" s="35"/>
      <c r="C8" s="35"/>
      <c r="D8" s="36"/>
      <c r="E8" s="35"/>
      <c r="F8" s="37"/>
      <c r="G8" s="38"/>
      <c r="H8" s="39"/>
    </row>
    <row r="9" spans="2:8">
      <c r="D9" s="40" t="s">
        <v>71</v>
      </c>
      <c r="G9" s="41" t="s">
        <v>72</v>
      </c>
      <c r="H9" s="92">
        <f>+SUM(H10:H54)</f>
        <v>0</v>
      </c>
    </row>
    <row r="10" spans="2:8">
      <c r="D10" s="40"/>
      <c r="G10" s="41"/>
      <c r="H10" s="42"/>
    </row>
    <row r="11" spans="2:8">
      <c r="D11" s="40" t="s">
        <v>73</v>
      </c>
    </row>
    <row r="12" spans="2:8" ht="26.4">
      <c r="B12" s="11" t="s">
        <v>74</v>
      </c>
      <c r="C12" s="11" t="s">
        <v>75</v>
      </c>
      <c r="D12" s="12" t="s">
        <v>76</v>
      </c>
      <c r="E12" s="87" t="s">
        <v>77</v>
      </c>
      <c r="F12" s="89">
        <v>1.94</v>
      </c>
      <c r="G12" s="90">
        <v>0</v>
      </c>
      <c r="H12" s="88">
        <f>ROUND(F12*G12,2)</f>
        <v>0</v>
      </c>
    </row>
    <row r="13" spans="2:8" ht="39.6">
      <c r="D13" s="43" t="s">
        <v>78</v>
      </c>
      <c r="E13" s="87"/>
      <c r="F13" s="89"/>
      <c r="G13" s="90"/>
      <c r="H13" s="88"/>
    </row>
    <row r="14" spans="2:8" ht="26.4">
      <c r="B14" s="11" t="s">
        <v>79</v>
      </c>
      <c r="C14" s="11" t="s">
        <v>80</v>
      </c>
      <c r="D14" s="12" t="s">
        <v>81</v>
      </c>
      <c r="E14" s="87" t="s">
        <v>77</v>
      </c>
      <c r="F14" s="89">
        <v>1.3</v>
      </c>
      <c r="G14" s="90">
        <v>0</v>
      </c>
      <c r="H14" s="88">
        <f>ROUND(F14*G14,2)</f>
        <v>0</v>
      </c>
    </row>
    <row r="15" spans="2:8" ht="26.4">
      <c r="D15" s="43" t="s">
        <v>82</v>
      </c>
      <c r="E15" s="87"/>
      <c r="F15" s="89"/>
      <c r="G15" s="90"/>
      <c r="H15" s="88"/>
    </row>
    <row r="16" spans="2:8" ht="26.4">
      <c r="B16" s="11" t="s">
        <v>83</v>
      </c>
      <c r="C16" s="11" t="s">
        <v>84</v>
      </c>
      <c r="D16" s="12" t="s">
        <v>85</v>
      </c>
      <c r="E16" s="87" t="s">
        <v>77</v>
      </c>
      <c r="F16" s="89">
        <v>0.75</v>
      </c>
      <c r="G16" s="90">
        <v>0</v>
      </c>
      <c r="H16" s="88">
        <f>ROUND(F16*G16,2)</f>
        <v>0</v>
      </c>
    </row>
    <row r="17" spans="2:8" ht="28.2" customHeight="1">
      <c r="D17" s="43" t="s">
        <v>86</v>
      </c>
      <c r="E17" s="87"/>
      <c r="F17" s="89"/>
      <c r="G17" s="90"/>
      <c r="H17" s="88"/>
    </row>
    <row r="18" spans="2:8" ht="26.4">
      <c r="B18" s="11" t="s">
        <v>87</v>
      </c>
      <c r="C18" s="11" t="s">
        <v>88</v>
      </c>
      <c r="D18" s="12" t="s">
        <v>89</v>
      </c>
      <c r="E18" s="87" t="s">
        <v>90</v>
      </c>
      <c r="F18" s="89">
        <v>97</v>
      </c>
      <c r="G18" s="90">
        <v>0</v>
      </c>
      <c r="H18" s="88">
        <f>ROUND(F18*G18,2)</f>
        <v>0</v>
      </c>
    </row>
    <row r="19" spans="2:8" ht="39.6">
      <c r="D19" s="43" t="s">
        <v>78</v>
      </c>
      <c r="E19" s="87"/>
      <c r="F19" s="89"/>
      <c r="G19" s="90"/>
      <c r="H19" s="88"/>
    </row>
    <row r="20" spans="2:8" ht="26.4">
      <c r="B20" s="11" t="s">
        <v>91</v>
      </c>
      <c r="C20" s="11" t="s">
        <v>92</v>
      </c>
      <c r="D20" s="12" t="s">
        <v>93</v>
      </c>
      <c r="E20" s="87" t="s">
        <v>90</v>
      </c>
      <c r="F20" s="89">
        <v>65</v>
      </c>
      <c r="G20" s="90">
        <v>0</v>
      </c>
      <c r="H20" s="88">
        <f>ROUND(F20*G20,2)</f>
        <v>0</v>
      </c>
    </row>
    <row r="21" spans="2:8" ht="26.4">
      <c r="D21" s="43" t="s">
        <v>82</v>
      </c>
      <c r="E21" s="87"/>
      <c r="F21" s="89"/>
      <c r="G21" s="90"/>
      <c r="H21" s="88"/>
    </row>
    <row r="22" spans="2:8" ht="28.2" customHeight="1">
      <c r="B22" s="11" t="s">
        <v>94</v>
      </c>
      <c r="C22" s="11" t="s">
        <v>95</v>
      </c>
      <c r="D22" s="12" t="s">
        <v>96</v>
      </c>
      <c r="E22" s="87" t="s">
        <v>77</v>
      </c>
      <c r="F22" s="89">
        <v>1.37</v>
      </c>
      <c r="G22" s="90">
        <v>0</v>
      </c>
      <c r="H22" s="88">
        <f t="shared" ref="H22:H49" si="0">ROUND(F22*G22,2)</f>
        <v>0</v>
      </c>
    </row>
    <row r="23" spans="2:8" ht="26.4">
      <c r="B23" s="11" t="s">
        <v>97</v>
      </c>
      <c r="C23" s="11" t="s">
        <v>98</v>
      </c>
      <c r="D23" s="12" t="s">
        <v>99</v>
      </c>
      <c r="E23" s="87" t="s">
        <v>90</v>
      </c>
      <c r="F23" s="89">
        <v>38</v>
      </c>
      <c r="G23" s="90">
        <v>0</v>
      </c>
      <c r="H23" s="88">
        <f t="shared" si="0"/>
        <v>0</v>
      </c>
    </row>
    <row r="24" spans="2:8" ht="27.6" customHeight="1">
      <c r="D24" s="43" t="s">
        <v>86</v>
      </c>
      <c r="E24" s="87"/>
      <c r="F24" s="89"/>
      <c r="G24" s="90"/>
      <c r="H24" s="88"/>
    </row>
    <row r="25" spans="2:8">
      <c r="E25" s="87"/>
      <c r="F25" s="89"/>
      <c r="G25" s="90"/>
      <c r="H25" s="88"/>
    </row>
    <row r="26" spans="2:8">
      <c r="D26" s="40" t="s">
        <v>100</v>
      </c>
      <c r="E26" s="87"/>
      <c r="F26" s="89"/>
      <c r="G26" s="90"/>
      <c r="H26" s="88"/>
    </row>
    <row r="27" spans="2:8" ht="26.4">
      <c r="B27" s="11" t="s">
        <v>74</v>
      </c>
      <c r="C27" s="11" t="s">
        <v>101</v>
      </c>
      <c r="D27" s="12" t="s">
        <v>102</v>
      </c>
      <c r="E27" s="87" t="s">
        <v>103</v>
      </c>
      <c r="F27" s="89">
        <v>13310</v>
      </c>
      <c r="G27" s="90">
        <v>0</v>
      </c>
      <c r="H27" s="88">
        <f t="shared" si="0"/>
        <v>0</v>
      </c>
    </row>
    <row r="28" spans="2:8">
      <c r="B28" s="11" t="s">
        <v>79</v>
      </c>
      <c r="C28" s="11" t="s">
        <v>104</v>
      </c>
      <c r="D28" s="12" t="s">
        <v>105</v>
      </c>
      <c r="E28" s="87" t="s">
        <v>103</v>
      </c>
      <c r="F28" s="89">
        <v>128</v>
      </c>
      <c r="G28" s="90">
        <v>0</v>
      </c>
      <c r="H28" s="88">
        <f t="shared" si="0"/>
        <v>0</v>
      </c>
    </row>
    <row r="29" spans="2:8" ht="39.6">
      <c r="D29" s="43" t="s">
        <v>106</v>
      </c>
      <c r="E29" s="87"/>
      <c r="F29" s="89"/>
      <c r="G29" s="90"/>
      <c r="H29" s="88"/>
    </row>
    <row r="30" spans="2:8" ht="26.4">
      <c r="B30" s="11" t="s">
        <v>83</v>
      </c>
      <c r="C30" s="11" t="s">
        <v>107</v>
      </c>
      <c r="D30" s="12" t="s">
        <v>108</v>
      </c>
      <c r="E30" s="87" t="s">
        <v>109</v>
      </c>
      <c r="F30" s="89">
        <v>140</v>
      </c>
      <c r="G30" s="90">
        <v>0</v>
      </c>
      <c r="H30" s="88">
        <f t="shared" si="0"/>
        <v>0</v>
      </c>
    </row>
    <row r="31" spans="2:8" ht="26.4">
      <c r="B31" s="11" t="s">
        <v>87</v>
      </c>
      <c r="C31" s="11" t="s">
        <v>110</v>
      </c>
      <c r="D31" s="12" t="s">
        <v>111</v>
      </c>
      <c r="E31" s="87" t="s">
        <v>90</v>
      </c>
      <c r="F31" s="89">
        <v>22</v>
      </c>
      <c r="G31" s="90">
        <v>0</v>
      </c>
      <c r="H31" s="88">
        <f t="shared" si="0"/>
        <v>0</v>
      </c>
    </row>
    <row r="32" spans="2:8">
      <c r="B32" s="11" t="s">
        <v>91</v>
      </c>
      <c r="C32" s="11" t="s">
        <v>112</v>
      </c>
      <c r="D32" s="12" t="s">
        <v>113</v>
      </c>
      <c r="E32" s="87" t="s">
        <v>109</v>
      </c>
      <c r="F32" s="89">
        <v>20</v>
      </c>
      <c r="G32" s="90">
        <v>0</v>
      </c>
      <c r="H32" s="88">
        <f t="shared" si="0"/>
        <v>0</v>
      </c>
    </row>
    <row r="33" spans="2:9" ht="54.6" customHeight="1">
      <c r="D33" s="43" t="s">
        <v>114</v>
      </c>
      <c r="E33" s="87"/>
      <c r="F33" s="89"/>
      <c r="G33" s="90"/>
      <c r="H33" s="88"/>
    </row>
    <row r="34" spans="2:9" ht="26.4">
      <c r="B34" s="11" t="s">
        <v>94</v>
      </c>
      <c r="C34" s="11" t="s">
        <v>1131</v>
      </c>
      <c r="D34" s="215" t="s">
        <v>1132</v>
      </c>
      <c r="E34" s="87" t="s">
        <v>90</v>
      </c>
      <c r="F34" s="89">
        <v>665</v>
      </c>
      <c r="G34" s="90">
        <v>0</v>
      </c>
      <c r="H34" s="88">
        <f t="shared" si="0"/>
        <v>0</v>
      </c>
    </row>
    <row r="35" spans="2:9" ht="31.8" customHeight="1">
      <c r="B35" s="11" t="s">
        <v>97</v>
      </c>
      <c r="C35" s="11" t="s">
        <v>115</v>
      </c>
      <c r="D35" s="215" t="s">
        <v>116</v>
      </c>
      <c r="E35" s="87" t="s">
        <v>90</v>
      </c>
      <c r="F35" s="89">
        <v>665</v>
      </c>
      <c r="G35" s="90">
        <v>0</v>
      </c>
      <c r="H35" s="88">
        <f t="shared" si="0"/>
        <v>0</v>
      </c>
      <c r="I35" s="205"/>
    </row>
    <row r="36" spans="2:9" ht="26.4">
      <c r="B36" s="11" t="s">
        <v>117</v>
      </c>
      <c r="C36" s="11" t="s">
        <v>118</v>
      </c>
      <c r="D36" s="12" t="s">
        <v>119</v>
      </c>
      <c r="E36" s="87" t="s">
        <v>90</v>
      </c>
      <c r="F36" s="89">
        <v>1664</v>
      </c>
      <c r="G36" s="90">
        <v>0</v>
      </c>
      <c r="H36" s="88">
        <f t="shared" si="0"/>
        <v>0</v>
      </c>
    </row>
    <row r="37" spans="2:9" ht="29.4" customHeight="1">
      <c r="B37" s="11" t="s">
        <v>120</v>
      </c>
      <c r="C37" s="11" t="s">
        <v>121</v>
      </c>
      <c r="D37" s="12" t="s">
        <v>122</v>
      </c>
      <c r="E37" s="87" t="s">
        <v>90</v>
      </c>
      <c r="F37" s="89">
        <v>1664</v>
      </c>
      <c r="G37" s="90">
        <v>0</v>
      </c>
      <c r="H37" s="88">
        <f t="shared" si="0"/>
        <v>0</v>
      </c>
    </row>
    <row r="38" spans="2:9" ht="26.4">
      <c r="B38" s="11" t="s">
        <v>123</v>
      </c>
      <c r="C38" s="11" t="s">
        <v>124</v>
      </c>
      <c r="D38" s="12" t="s">
        <v>125</v>
      </c>
      <c r="E38" s="87" t="s">
        <v>126</v>
      </c>
      <c r="F38" s="89">
        <v>450</v>
      </c>
      <c r="G38" s="90">
        <v>0</v>
      </c>
      <c r="H38" s="88">
        <f t="shared" si="0"/>
        <v>0</v>
      </c>
    </row>
    <row r="39" spans="2:9" ht="28.2" customHeight="1">
      <c r="D39" s="43" t="s">
        <v>1045</v>
      </c>
      <c r="E39" s="87"/>
      <c r="F39" s="89"/>
      <c r="G39" s="90"/>
      <c r="H39" s="88"/>
    </row>
    <row r="40" spans="2:9" ht="15.6" customHeight="1">
      <c r="B40" s="11" t="s">
        <v>127</v>
      </c>
      <c r="C40" s="11" t="s">
        <v>128</v>
      </c>
      <c r="D40" s="12" t="s">
        <v>129</v>
      </c>
      <c r="E40" s="87" t="s">
        <v>109</v>
      </c>
      <c r="F40" s="89">
        <v>255</v>
      </c>
      <c r="G40" s="90">
        <v>0</v>
      </c>
      <c r="H40" s="88">
        <f t="shared" si="0"/>
        <v>0</v>
      </c>
    </row>
    <row r="41" spans="2:9" ht="30.6" customHeight="1">
      <c r="B41" s="11" t="s">
        <v>130</v>
      </c>
      <c r="C41" s="11" t="s">
        <v>131</v>
      </c>
      <c r="D41" s="12" t="s">
        <v>132</v>
      </c>
      <c r="E41" s="87" t="s">
        <v>103</v>
      </c>
      <c r="F41" s="89">
        <v>310</v>
      </c>
      <c r="G41" s="90">
        <v>0</v>
      </c>
      <c r="H41" s="88">
        <f t="shared" si="0"/>
        <v>0</v>
      </c>
    </row>
    <row r="42" spans="2:9" ht="26.4">
      <c r="D42" s="43" t="s">
        <v>133</v>
      </c>
      <c r="E42" s="87"/>
      <c r="F42" s="89"/>
      <c r="G42" s="90"/>
      <c r="H42" s="88"/>
    </row>
    <row r="43" spans="2:9" ht="26.4">
      <c r="B43" s="11" t="s">
        <v>134</v>
      </c>
      <c r="C43" s="11" t="s">
        <v>135</v>
      </c>
      <c r="D43" s="12" t="s">
        <v>136</v>
      </c>
      <c r="E43" s="87" t="s">
        <v>103</v>
      </c>
      <c r="F43" s="89">
        <v>2714</v>
      </c>
      <c r="G43" s="90">
        <v>0</v>
      </c>
      <c r="H43" s="88">
        <f t="shared" si="0"/>
        <v>0</v>
      </c>
    </row>
    <row r="44" spans="2:9" ht="26.4">
      <c r="B44" s="11" t="s">
        <v>137</v>
      </c>
      <c r="C44" s="11" t="s">
        <v>138</v>
      </c>
      <c r="D44" s="12" t="s">
        <v>139</v>
      </c>
      <c r="E44" s="87" t="s">
        <v>103</v>
      </c>
      <c r="F44" s="89">
        <v>14044</v>
      </c>
      <c r="G44" s="90">
        <v>0</v>
      </c>
      <c r="H44" s="88">
        <f t="shared" si="0"/>
        <v>0</v>
      </c>
    </row>
    <row r="45" spans="2:9" ht="26.4">
      <c r="B45" s="11" t="s">
        <v>140</v>
      </c>
      <c r="C45" s="11" t="s">
        <v>141</v>
      </c>
      <c r="D45" s="12" t="s">
        <v>142</v>
      </c>
      <c r="E45" s="87" t="s">
        <v>103</v>
      </c>
      <c r="F45" s="89">
        <v>185</v>
      </c>
      <c r="G45" s="90">
        <v>0</v>
      </c>
      <c r="H45" s="88">
        <f t="shared" si="0"/>
        <v>0</v>
      </c>
    </row>
    <row r="46" spans="2:9" ht="26.4">
      <c r="B46" s="11" t="s">
        <v>143</v>
      </c>
      <c r="C46" s="11" t="s">
        <v>144</v>
      </c>
      <c r="D46" s="12" t="s">
        <v>145</v>
      </c>
      <c r="E46" s="87" t="s">
        <v>103</v>
      </c>
      <c r="F46" s="89">
        <v>421</v>
      </c>
      <c r="G46" s="90">
        <v>0</v>
      </c>
      <c r="H46" s="88">
        <f t="shared" si="0"/>
        <v>0</v>
      </c>
    </row>
    <row r="47" spans="2:9" ht="26.4">
      <c r="B47" s="11" t="s">
        <v>146</v>
      </c>
      <c r="C47" s="11" t="s">
        <v>147</v>
      </c>
      <c r="D47" s="12" t="s">
        <v>148</v>
      </c>
      <c r="E47" s="87" t="s">
        <v>103</v>
      </c>
      <c r="F47" s="89">
        <v>210</v>
      </c>
      <c r="G47" s="90">
        <v>0</v>
      </c>
      <c r="H47" s="88">
        <f t="shared" si="0"/>
        <v>0</v>
      </c>
    </row>
    <row r="48" spans="2:9" ht="26.4">
      <c r="B48" s="11" t="s">
        <v>149</v>
      </c>
      <c r="C48" s="11" t="s">
        <v>150</v>
      </c>
      <c r="D48" s="12" t="s">
        <v>151</v>
      </c>
      <c r="E48" s="87" t="s">
        <v>109</v>
      </c>
      <c r="F48" s="89">
        <v>10</v>
      </c>
      <c r="G48" s="90">
        <v>0</v>
      </c>
      <c r="H48" s="88">
        <f t="shared" si="0"/>
        <v>0</v>
      </c>
    </row>
    <row r="49" spans="2:11" ht="26.4">
      <c r="B49" s="11" t="s">
        <v>152</v>
      </c>
      <c r="C49" s="11" t="s">
        <v>153</v>
      </c>
      <c r="D49" s="12" t="s">
        <v>154</v>
      </c>
      <c r="E49" s="87" t="s">
        <v>109</v>
      </c>
      <c r="F49" s="89">
        <v>14</v>
      </c>
      <c r="G49" s="90">
        <v>0</v>
      </c>
      <c r="H49" s="88">
        <f t="shared" si="0"/>
        <v>0</v>
      </c>
    </row>
    <row r="50" spans="2:11">
      <c r="E50" s="87"/>
      <c r="F50" s="89"/>
      <c r="G50" s="90"/>
      <c r="H50" s="88"/>
    </row>
    <row r="51" spans="2:11">
      <c r="D51" s="135" t="s">
        <v>296</v>
      </c>
      <c r="E51" s="87"/>
      <c r="F51" s="89"/>
      <c r="G51" s="90"/>
      <c r="H51" s="88"/>
    </row>
    <row r="52" spans="2:11">
      <c r="B52" s="137" t="s">
        <v>74</v>
      </c>
      <c r="C52" s="11" t="s">
        <v>936</v>
      </c>
      <c r="D52" s="12" t="s">
        <v>937</v>
      </c>
      <c r="E52" s="136" t="s">
        <v>90</v>
      </c>
      <c r="F52" s="89">
        <v>1</v>
      </c>
      <c r="G52" s="90">
        <v>0</v>
      </c>
      <c r="H52" s="88">
        <f>F52*G52</f>
        <v>0</v>
      </c>
    </row>
    <row r="53" spans="2:11">
      <c r="B53" s="137" t="s">
        <v>79</v>
      </c>
      <c r="C53" s="11" t="s">
        <v>938</v>
      </c>
      <c r="D53" s="12" t="s">
        <v>939</v>
      </c>
      <c r="E53" s="87" t="s">
        <v>90</v>
      </c>
      <c r="F53" s="89">
        <v>1</v>
      </c>
      <c r="G53" s="90">
        <v>0</v>
      </c>
      <c r="H53" s="88">
        <f>F53*G53</f>
        <v>0</v>
      </c>
    </row>
    <row r="54" spans="2:11">
      <c r="E54" s="87"/>
      <c r="F54" s="89"/>
      <c r="G54" s="90"/>
      <c r="H54" s="88"/>
    </row>
    <row r="55" spans="2:11">
      <c r="E55" s="87"/>
      <c r="F55" s="89"/>
      <c r="G55" s="90"/>
      <c r="H55" s="88"/>
    </row>
    <row r="56" spans="2:11">
      <c r="D56" s="40" t="s">
        <v>155</v>
      </c>
      <c r="E56" s="87"/>
      <c r="F56" s="89"/>
      <c r="G56" s="91" t="s">
        <v>156</v>
      </c>
      <c r="H56" s="92">
        <f>+SUM(H57:H105)</f>
        <v>0</v>
      </c>
    </row>
    <row r="57" spans="2:11">
      <c r="D57" s="40"/>
      <c r="E57" s="87"/>
      <c r="F57" s="89"/>
      <c r="G57" s="91"/>
      <c r="H57" s="92"/>
    </row>
    <row r="58" spans="2:11">
      <c r="D58" s="40" t="s">
        <v>157</v>
      </c>
      <c r="E58" s="87"/>
      <c r="F58" s="89"/>
      <c r="G58" s="90"/>
      <c r="H58" s="88"/>
    </row>
    <row r="59" spans="2:11" ht="26.4">
      <c r="B59" s="11" t="s">
        <v>74</v>
      </c>
      <c r="C59" s="11" t="s">
        <v>158</v>
      </c>
      <c r="D59" s="12" t="s">
        <v>159</v>
      </c>
      <c r="E59" s="87" t="s">
        <v>126</v>
      </c>
      <c r="F59" s="89">
        <v>34021</v>
      </c>
      <c r="G59" s="90">
        <v>0</v>
      </c>
      <c r="H59" s="88">
        <f>ROUND(F59*G59,2)</f>
        <v>0</v>
      </c>
      <c r="K59" s="205"/>
    </row>
    <row r="60" spans="2:11" ht="39.6">
      <c r="D60" s="43" t="s">
        <v>1050</v>
      </c>
      <c r="E60" s="87"/>
      <c r="F60" s="89"/>
      <c r="G60" s="90"/>
      <c r="H60" s="88"/>
    </row>
    <row r="61" spans="2:11" ht="26.4">
      <c r="B61" s="11" t="s">
        <v>79</v>
      </c>
      <c r="C61" s="11" t="s">
        <v>1060</v>
      </c>
      <c r="D61" s="134" t="s">
        <v>1061</v>
      </c>
      <c r="E61" s="87" t="s">
        <v>126</v>
      </c>
      <c r="F61" s="89">
        <v>2475</v>
      </c>
      <c r="G61" s="90">
        <v>0</v>
      </c>
      <c r="H61" s="88">
        <f>ROUND(F61*G61,2)</f>
        <v>0</v>
      </c>
    </row>
    <row r="62" spans="2:11" ht="39.6">
      <c r="D62" s="43" t="s">
        <v>1050</v>
      </c>
      <c r="E62" s="87"/>
      <c r="F62" s="89"/>
      <c r="G62" s="90"/>
      <c r="H62" s="88"/>
    </row>
    <row r="63" spans="2:11" ht="52.8">
      <c r="B63" s="11" t="s">
        <v>83</v>
      </c>
      <c r="C63" s="11" t="s">
        <v>160</v>
      </c>
      <c r="D63" s="12" t="s">
        <v>1048</v>
      </c>
      <c r="E63" s="87" t="s">
        <v>126</v>
      </c>
      <c r="F63" s="89">
        <v>2231</v>
      </c>
      <c r="G63" s="90">
        <v>0</v>
      </c>
      <c r="H63" s="88">
        <f t="shared" ref="H63:H103" si="1">ROUND(F63*G63,2)</f>
        <v>0</v>
      </c>
      <c r="J63" s="205"/>
    </row>
    <row r="64" spans="2:11" ht="26.4">
      <c r="B64" s="11" t="s">
        <v>87</v>
      </c>
      <c r="C64" s="11" t="s">
        <v>161</v>
      </c>
      <c r="D64" s="134" t="s">
        <v>1049</v>
      </c>
      <c r="E64" s="87" t="s">
        <v>126</v>
      </c>
      <c r="F64" s="89">
        <v>8310</v>
      </c>
      <c r="G64" s="90">
        <v>0</v>
      </c>
      <c r="H64" s="88">
        <f t="shared" si="1"/>
        <v>0</v>
      </c>
    </row>
    <row r="65" spans="2:12" ht="26.4">
      <c r="D65" s="43" t="s">
        <v>1047</v>
      </c>
      <c r="E65" s="87"/>
      <c r="F65" s="89"/>
      <c r="G65" s="90"/>
      <c r="H65" s="88"/>
    </row>
    <row r="66" spans="2:12" ht="26.4">
      <c r="B66" s="137" t="s">
        <v>91</v>
      </c>
      <c r="C66" s="217" t="s">
        <v>1133</v>
      </c>
      <c r="D66" s="214" t="s">
        <v>1138</v>
      </c>
      <c r="E66" s="87" t="s">
        <v>126</v>
      </c>
      <c r="F66" s="89">
        <v>3565</v>
      </c>
      <c r="G66" s="90">
        <v>0</v>
      </c>
      <c r="H66" s="88">
        <f t="shared" ref="H66" si="2">ROUND(F66*G66,2)</f>
        <v>0</v>
      </c>
    </row>
    <row r="67" spans="2:12" ht="26.4">
      <c r="D67" s="214" t="s">
        <v>1137</v>
      </c>
      <c r="E67" s="87"/>
      <c r="F67" s="89"/>
      <c r="G67" s="90"/>
      <c r="H67" s="88"/>
    </row>
    <row r="68" spans="2:12" ht="26.4">
      <c r="B68" s="137" t="s">
        <v>94</v>
      </c>
      <c r="C68" s="11" t="s">
        <v>162</v>
      </c>
      <c r="D68" s="12" t="s">
        <v>1062</v>
      </c>
      <c r="E68" s="87" t="s">
        <v>126</v>
      </c>
      <c r="F68" s="89">
        <v>9383</v>
      </c>
      <c r="G68" s="90">
        <v>0</v>
      </c>
      <c r="H68" s="88">
        <f t="shared" si="1"/>
        <v>0</v>
      </c>
      <c r="L68" s="205"/>
    </row>
    <row r="69" spans="2:12" ht="26.4">
      <c r="D69" s="43" t="s">
        <v>1046</v>
      </c>
      <c r="E69" s="87"/>
      <c r="F69" s="89"/>
      <c r="G69" s="90"/>
      <c r="H69" s="88"/>
    </row>
    <row r="70" spans="2:12">
      <c r="E70" s="87"/>
      <c r="F70" s="89"/>
      <c r="G70" s="90"/>
      <c r="H70" s="88"/>
    </row>
    <row r="71" spans="2:12">
      <c r="D71" s="40" t="s">
        <v>164</v>
      </c>
      <c r="E71" s="87"/>
      <c r="F71" s="89"/>
      <c r="G71" s="90"/>
      <c r="H71" s="88"/>
    </row>
    <row r="72" spans="2:12" ht="26.4">
      <c r="B72" s="11" t="s">
        <v>74</v>
      </c>
      <c r="C72" s="11" t="s">
        <v>165</v>
      </c>
      <c r="D72" s="12" t="s">
        <v>166</v>
      </c>
      <c r="E72" s="87" t="s">
        <v>103</v>
      </c>
      <c r="F72" s="89">
        <v>29846</v>
      </c>
      <c r="G72" s="90">
        <v>0</v>
      </c>
      <c r="H72" s="88">
        <f t="shared" si="1"/>
        <v>0</v>
      </c>
    </row>
    <row r="73" spans="2:12" ht="26.4">
      <c r="B73" s="11" t="s">
        <v>79</v>
      </c>
      <c r="C73" s="11" t="s">
        <v>167</v>
      </c>
      <c r="D73" s="12" t="s">
        <v>168</v>
      </c>
      <c r="E73" s="87" t="s">
        <v>103</v>
      </c>
      <c r="F73" s="89">
        <v>7461</v>
      </c>
      <c r="G73" s="90">
        <v>0</v>
      </c>
      <c r="H73" s="88">
        <f t="shared" si="1"/>
        <v>0</v>
      </c>
    </row>
    <row r="74" spans="2:12">
      <c r="E74" s="87"/>
      <c r="F74" s="89"/>
      <c r="G74" s="90"/>
      <c r="H74" s="88"/>
    </row>
    <row r="75" spans="2:12" ht="26.4">
      <c r="D75" s="40" t="s">
        <v>169</v>
      </c>
      <c r="E75" s="87"/>
      <c r="F75" s="89"/>
      <c r="G75" s="90"/>
      <c r="H75" s="88"/>
    </row>
    <row r="76" spans="2:12" ht="26.4">
      <c r="B76" s="11" t="s">
        <v>74</v>
      </c>
      <c r="C76" s="11" t="s">
        <v>170</v>
      </c>
      <c r="D76" s="12" t="s">
        <v>171</v>
      </c>
      <c r="E76" s="87" t="s">
        <v>103</v>
      </c>
      <c r="F76" s="89">
        <v>44770</v>
      </c>
      <c r="G76" s="90">
        <v>0</v>
      </c>
      <c r="H76" s="88">
        <f t="shared" si="1"/>
        <v>0</v>
      </c>
    </row>
    <row r="77" spans="2:12" ht="39.6">
      <c r="D77" s="43" t="s">
        <v>172</v>
      </c>
      <c r="E77" s="87"/>
      <c r="F77" s="89"/>
      <c r="G77" s="90"/>
      <c r="H77" s="88"/>
    </row>
    <row r="78" spans="2:12">
      <c r="E78" s="87"/>
      <c r="F78" s="89"/>
      <c r="G78" s="90"/>
      <c r="H78" s="88"/>
    </row>
    <row r="79" spans="2:12">
      <c r="D79" s="40" t="s">
        <v>173</v>
      </c>
      <c r="E79" s="87"/>
      <c r="F79" s="89"/>
      <c r="G79" s="90"/>
      <c r="H79" s="88"/>
    </row>
    <row r="80" spans="2:12" ht="26.4">
      <c r="B80" s="11" t="s">
        <v>74</v>
      </c>
      <c r="C80" s="11" t="s">
        <v>1058</v>
      </c>
      <c r="D80" s="12" t="s">
        <v>174</v>
      </c>
      <c r="E80" s="87" t="s">
        <v>126</v>
      </c>
      <c r="F80" s="89">
        <v>65824</v>
      </c>
      <c r="G80" s="90">
        <v>0</v>
      </c>
      <c r="H80" s="88">
        <f t="shared" si="1"/>
        <v>0</v>
      </c>
    </row>
    <row r="81" spans="2:8" ht="52.8">
      <c r="D81" s="43" t="s">
        <v>175</v>
      </c>
      <c r="E81" s="87"/>
      <c r="F81" s="89"/>
      <c r="G81" s="90"/>
      <c r="H81" s="88"/>
    </row>
    <row r="82" spans="2:8" ht="30.6" customHeight="1">
      <c r="B82" s="11" t="s">
        <v>79</v>
      </c>
      <c r="C82" s="137" t="s">
        <v>1059</v>
      </c>
      <c r="D82" s="134" t="s">
        <v>1051</v>
      </c>
      <c r="E82" s="87" t="s">
        <v>126</v>
      </c>
      <c r="F82" s="89">
        <v>8310</v>
      </c>
      <c r="G82" s="90">
        <v>0</v>
      </c>
      <c r="H82" s="88">
        <f t="shared" si="1"/>
        <v>0</v>
      </c>
    </row>
    <row r="83" spans="2:8" ht="39.6">
      <c r="D83" s="43" t="s">
        <v>176</v>
      </c>
      <c r="E83" s="87"/>
      <c r="F83" s="89"/>
      <c r="G83" s="90"/>
      <c r="H83" s="88"/>
    </row>
    <row r="84" spans="2:8" ht="28.8" customHeight="1">
      <c r="B84" s="137" t="s">
        <v>83</v>
      </c>
      <c r="C84" s="137" t="s">
        <v>1135</v>
      </c>
      <c r="D84" s="214" t="s">
        <v>1134</v>
      </c>
      <c r="E84" s="87" t="s">
        <v>126</v>
      </c>
      <c r="F84" s="89">
        <v>3565</v>
      </c>
      <c r="G84" s="90">
        <v>0</v>
      </c>
      <c r="H84" s="88">
        <f t="shared" ref="H84" si="3">ROUND(F84*G84,2)</f>
        <v>0</v>
      </c>
    </row>
    <row r="85" spans="2:8" ht="39.6">
      <c r="D85" s="214" t="s">
        <v>1136</v>
      </c>
      <c r="E85" s="87"/>
      <c r="F85" s="89"/>
      <c r="G85" s="90"/>
      <c r="H85" s="88"/>
    </row>
    <row r="86" spans="2:8" ht="27.6" customHeight="1">
      <c r="B86" s="137" t="s">
        <v>87</v>
      </c>
      <c r="C86" s="11" t="s">
        <v>1057</v>
      </c>
      <c r="D86" s="12" t="s">
        <v>1056</v>
      </c>
      <c r="E86" s="87" t="s">
        <v>126</v>
      </c>
      <c r="F86" s="89">
        <v>7980</v>
      </c>
      <c r="G86" s="90">
        <v>0</v>
      </c>
      <c r="H86" s="88">
        <f t="shared" si="1"/>
        <v>0</v>
      </c>
    </row>
    <row r="87" spans="2:8" ht="26.4">
      <c r="B87" s="137" t="s">
        <v>91</v>
      </c>
      <c r="C87" s="11" t="s">
        <v>1052</v>
      </c>
      <c r="D87" s="12" t="s">
        <v>1053</v>
      </c>
      <c r="E87" s="87" t="s">
        <v>126</v>
      </c>
      <c r="F87" s="89">
        <v>15020</v>
      </c>
      <c r="G87" s="90">
        <v>0</v>
      </c>
      <c r="H87" s="88">
        <f t="shared" si="1"/>
        <v>0</v>
      </c>
    </row>
    <row r="88" spans="2:8" ht="26.4">
      <c r="B88" s="137" t="s">
        <v>94</v>
      </c>
      <c r="C88" s="11" t="s">
        <v>1055</v>
      </c>
      <c r="D88" s="134" t="s">
        <v>1054</v>
      </c>
      <c r="E88" s="87" t="s">
        <v>126</v>
      </c>
      <c r="F88" s="89">
        <v>2475</v>
      </c>
      <c r="G88" s="90">
        <v>0</v>
      </c>
      <c r="H88" s="88">
        <f t="shared" si="1"/>
        <v>0</v>
      </c>
    </row>
    <row r="89" spans="2:8" ht="26.4">
      <c r="D89" s="214" t="s">
        <v>1090</v>
      </c>
      <c r="E89" s="87"/>
      <c r="F89" s="89"/>
      <c r="G89" s="90"/>
      <c r="H89" s="88"/>
    </row>
    <row r="90" spans="2:8">
      <c r="E90" s="87"/>
      <c r="F90" s="89"/>
      <c r="G90" s="90"/>
      <c r="H90" s="88"/>
    </row>
    <row r="91" spans="2:8">
      <c r="D91" s="40" t="s">
        <v>179</v>
      </c>
      <c r="E91" s="87"/>
      <c r="F91" s="89"/>
      <c r="G91" s="90"/>
      <c r="H91" s="88"/>
    </row>
    <row r="92" spans="2:8" ht="26.4">
      <c r="B92" s="11" t="s">
        <v>74</v>
      </c>
      <c r="C92" s="11" t="s">
        <v>180</v>
      </c>
      <c r="D92" s="12" t="s">
        <v>181</v>
      </c>
      <c r="E92" s="87" t="s">
        <v>103</v>
      </c>
      <c r="F92" s="89">
        <v>21785</v>
      </c>
      <c r="G92" s="90">
        <v>0</v>
      </c>
      <c r="H92" s="88">
        <f t="shared" si="1"/>
        <v>0</v>
      </c>
    </row>
    <row r="93" spans="2:8" ht="39.6">
      <c r="D93" s="43" t="s">
        <v>182</v>
      </c>
      <c r="E93" s="87"/>
      <c r="F93" s="89"/>
      <c r="G93" s="90"/>
      <c r="H93" s="88"/>
    </row>
    <row r="94" spans="2:8" ht="39.6">
      <c r="B94" s="11" t="s">
        <v>79</v>
      </c>
      <c r="C94" s="11" t="s">
        <v>183</v>
      </c>
      <c r="D94" s="12" t="s">
        <v>184</v>
      </c>
      <c r="E94" s="87" t="s">
        <v>103</v>
      </c>
      <c r="F94" s="89">
        <v>695</v>
      </c>
      <c r="G94" s="90">
        <v>0</v>
      </c>
      <c r="H94" s="88">
        <f t="shared" si="1"/>
        <v>0</v>
      </c>
    </row>
    <row r="95" spans="2:8" ht="52.8">
      <c r="D95" s="43" t="s">
        <v>185</v>
      </c>
      <c r="E95" s="87"/>
      <c r="F95" s="89"/>
      <c r="G95" s="90"/>
      <c r="H95" s="88"/>
    </row>
    <row r="96" spans="2:8">
      <c r="B96" s="11" t="s">
        <v>83</v>
      </c>
      <c r="C96" s="11" t="s">
        <v>186</v>
      </c>
      <c r="D96" s="12" t="s">
        <v>187</v>
      </c>
      <c r="E96" s="87" t="s">
        <v>103</v>
      </c>
      <c r="F96" s="89">
        <v>25285</v>
      </c>
      <c r="G96" s="90">
        <v>0</v>
      </c>
      <c r="H96" s="88">
        <f t="shared" si="1"/>
        <v>0</v>
      </c>
    </row>
    <row r="97" spans="2:8" ht="26.4">
      <c r="B97" s="11" t="s">
        <v>87</v>
      </c>
      <c r="C97" s="11" t="s">
        <v>188</v>
      </c>
      <c r="D97" s="12" t="s">
        <v>189</v>
      </c>
      <c r="E97" s="87" t="s">
        <v>103</v>
      </c>
      <c r="F97" s="89">
        <v>3500</v>
      </c>
      <c r="G97" s="90">
        <v>0</v>
      </c>
      <c r="H97" s="88">
        <f t="shared" si="1"/>
        <v>0</v>
      </c>
    </row>
    <row r="98" spans="2:8">
      <c r="E98" s="87"/>
      <c r="F98" s="89"/>
      <c r="G98" s="90"/>
      <c r="H98" s="88"/>
    </row>
    <row r="99" spans="2:8" ht="26.4">
      <c r="D99" s="40" t="s">
        <v>190</v>
      </c>
      <c r="E99" s="87"/>
      <c r="F99" s="89"/>
      <c r="G99" s="90"/>
      <c r="H99" s="88"/>
    </row>
    <row r="100" spans="2:8" ht="27" customHeight="1">
      <c r="B100" s="11" t="s">
        <v>74</v>
      </c>
      <c r="C100" s="11" t="s">
        <v>191</v>
      </c>
      <c r="D100" s="12" t="s">
        <v>192</v>
      </c>
      <c r="E100" s="87" t="s">
        <v>126</v>
      </c>
      <c r="F100" s="89">
        <v>4326</v>
      </c>
      <c r="G100" s="90">
        <v>0</v>
      </c>
      <c r="H100" s="88">
        <f t="shared" si="1"/>
        <v>0</v>
      </c>
    </row>
    <row r="101" spans="2:8" ht="26.4">
      <c r="B101" s="11" t="s">
        <v>79</v>
      </c>
      <c r="C101" s="11" t="s">
        <v>193</v>
      </c>
      <c r="D101" s="12" t="s">
        <v>194</v>
      </c>
      <c r="E101" s="87" t="s">
        <v>195</v>
      </c>
      <c r="F101" s="89">
        <v>36</v>
      </c>
      <c r="G101" s="90">
        <v>0</v>
      </c>
      <c r="H101" s="88">
        <f t="shared" si="1"/>
        <v>0</v>
      </c>
    </row>
    <row r="102" spans="2:8" ht="27.6" customHeight="1">
      <c r="B102" s="11" t="s">
        <v>83</v>
      </c>
      <c r="C102" s="11" t="s">
        <v>196</v>
      </c>
      <c r="D102" s="12" t="s">
        <v>197</v>
      </c>
      <c r="E102" s="87" t="s">
        <v>195</v>
      </c>
      <c r="F102" s="89">
        <v>4719</v>
      </c>
      <c r="G102" s="90">
        <v>0</v>
      </c>
      <c r="H102" s="88">
        <f t="shared" si="1"/>
        <v>0</v>
      </c>
    </row>
    <row r="103" spans="2:8">
      <c r="B103" s="11" t="s">
        <v>87</v>
      </c>
      <c r="C103" s="11" t="s">
        <v>912</v>
      </c>
      <c r="D103" s="134" t="s">
        <v>911</v>
      </c>
      <c r="E103" s="87" t="s">
        <v>195</v>
      </c>
      <c r="F103" s="89">
        <v>59542</v>
      </c>
      <c r="G103" s="90">
        <v>0</v>
      </c>
      <c r="H103" s="88">
        <f t="shared" si="1"/>
        <v>0</v>
      </c>
    </row>
    <row r="104" spans="2:8" ht="39.6">
      <c r="D104" s="43" t="s">
        <v>198</v>
      </c>
      <c r="E104" s="87"/>
      <c r="F104" s="89"/>
      <c r="G104" s="90"/>
      <c r="H104" s="88"/>
    </row>
    <row r="105" spans="2:8">
      <c r="E105" s="87"/>
      <c r="F105" s="89"/>
      <c r="G105" s="90"/>
      <c r="H105" s="88"/>
    </row>
    <row r="106" spans="2:8">
      <c r="D106" s="40" t="s">
        <v>199</v>
      </c>
      <c r="E106" s="87"/>
      <c r="F106" s="89"/>
      <c r="G106" s="91" t="s">
        <v>200</v>
      </c>
      <c r="H106" s="92">
        <f>+SUM(H107:H148)</f>
        <v>0</v>
      </c>
    </row>
    <row r="107" spans="2:8">
      <c r="D107" s="40"/>
      <c r="E107" s="87"/>
      <c r="F107" s="89"/>
      <c r="G107" s="91"/>
      <c r="H107" s="92"/>
    </row>
    <row r="108" spans="2:8">
      <c r="D108" s="40" t="s">
        <v>201</v>
      </c>
      <c r="E108" s="87"/>
      <c r="F108" s="89"/>
      <c r="G108" s="90"/>
      <c r="H108" s="88"/>
    </row>
    <row r="109" spans="2:8" ht="42" customHeight="1">
      <c r="B109" s="11" t="s">
        <v>74</v>
      </c>
      <c r="C109" s="11" t="s">
        <v>202</v>
      </c>
      <c r="D109" s="12" t="s">
        <v>203</v>
      </c>
      <c r="E109" s="87" t="s">
        <v>126</v>
      </c>
      <c r="F109" s="89">
        <v>9042</v>
      </c>
      <c r="G109" s="90">
        <v>0</v>
      </c>
      <c r="H109" s="88">
        <f>ROUND(F109*G109,2)</f>
        <v>0</v>
      </c>
    </row>
    <row r="110" spans="2:8" ht="52.8">
      <c r="D110" s="43" t="s">
        <v>204</v>
      </c>
      <c r="E110" s="87"/>
      <c r="F110" s="89"/>
      <c r="G110" s="90"/>
      <c r="H110" s="88"/>
    </row>
    <row r="111" spans="2:8" ht="26.4">
      <c r="B111" s="11" t="s">
        <v>79</v>
      </c>
      <c r="C111" s="11" t="s">
        <v>205</v>
      </c>
      <c r="D111" s="12" t="s">
        <v>206</v>
      </c>
      <c r="E111" s="87" t="s">
        <v>103</v>
      </c>
      <c r="F111" s="89">
        <v>550</v>
      </c>
      <c r="G111" s="90">
        <v>0</v>
      </c>
      <c r="H111" s="88">
        <f>ROUND(F111*G111,2)</f>
        <v>0</v>
      </c>
    </row>
    <row r="112" spans="2:8" ht="26.4">
      <c r="D112" s="43" t="s">
        <v>207</v>
      </c>
      <c r="E112" s="87"/>
      <c r="F112" s="89"/>
      <c r="G112" s="90"/>
      <c r="H112" s="88"/>
    </row>
    <row r="113" spans="2:8" ht="39.6">
      <c r="B113" s="11" t="s">
        <v>83</v>
      </c>
      <c r="C113" s="11" t="s">
        <v>208</v>
      </c>
      <c r="D113" s="12" t="s">
        <v>209</v>
      </c>
      <c r="E113" s="87" t="s">
        <v>103</v>
      </c>
      <c r="F113" s="89">
        <v>16</v>
      </c>
      <c r="G113" s="90">
        <v>0</v>
      </c>
      <c r="H113" s="88">
        <f>ROUND(F113*G113,2)</f>
        <v>0</v>
      </c>
    </row>
    <row r="114" spans="2:8" ht="80.400000000000006" customHeight="1">
      <c r="D114" s="43" t="s">
        <v>1063</v>
      </c>
      <c r="E114" s="87"/>
      <c r="F114" s="89"/>
      <c r="G114" s="90"/>
      <c r="H114" s="88"/>
    </row>
    <row r="115" spans="2:8" ht="26.4">
      <c r="B115" s="11" t="s">
        <v>87</v>
      </c>
      <c r="C115" s="11" t="s">
        <v>210</v>
      </c>
      <c r="D115" s="12" t="s">
        <v>211</v>
      </c>
      <c r="E115" s="87" t="s">
        <v>103</v>
      </c>
      <c r="F115" s="89">
        <v>22921</v>
      </c>
      <c r="G115" s="90">
        <v>0</v>
      </c>
      <c r="H115" s="88">
        <f>ROUND(F115*G115,2)</f>
        <v>0</v>
      </c>
    </row>
    <row r="116" spans="2:8" ht="27.6" customHeight="1">
      <c r="D116" s="43" t="s">
        <v>212</v>
      </c>
      <c r="E116" s="87"/>
      <c r="F116" s="89"/>
      <c r="G116" s="90"/>
      <c r="H116" s="88"/>
    </row>
    <row r="117" spans="2:8" ht="26.4">
      <c r="B117" s="11" t="s">
        <v>91</v>
      </c>
      <c r="C117" s="11" t="s">
        <v>213</v>
      </c>
      <c r="D117" s="12" t="s">
        <v>214</v>
      </c>
      <c r="E117" s="87" t="s">
        <v>103</v>
      </c>
      <c r="F117" s="89">
        <v>23494</v>
      </c>
      <c r="G117" s="90">
        <v>0</v>
      </c>
      <c r="H117" s="88">
        <f>ROUND(F117*G117,2)</f>
        <v>0</v>
      </c>
    </row>
    <row r="118" spans="2:8" ht="39.6">
      <c r="D118" s="43" t="s">
        <v>215</v>
      </c>
      <c r="E118" s="87"/>
      <c r="F118" s="89"/>
      <c r="G118" s="90"/>
      <c r="H118" s="88"/>
    </row>
    <row r="119" spans="2:8">
      <c r="E119" s="87"/>
      <c r="F119" s="89"/>
      <c r="G119" s="90"/>
      <c r="H119" s="88"/>
    </row>
    <row r="120" spans="2:8">
      <c r="D120" s="40" t="s">
        <v>216</v>
      </c>
      <c r="E120" s="87"/>
      <c r="F120" s="89"/>
      <c r="G120" s="90"/>
      <c r="H120" s="88"/>
    </row>
    <row r="121" spans="2:8" ht="26.4">
      <c r="B121" s="11" t="s">
        <v>74</v>
      </c>
      <c r="C121" s="11" t="s">
        <v>217</v>
      </c>
      <c r="D121" s="12" t="s">
        <v>218</v>
      </c>
      <c r="E121" s="87" t="s">
        <v>103</v>
      </c>
      <c r="F121" s="89">
        <v>22540</v>
      </c>
      <c r="G121" s="90">
        <v>0</v>
      </c>
      <c r="H121" s="88">
        <f>ROUND(F121*G121,2)</f>
        <v>0</v>
      </c>
    </row>
    <row r="122" spans="2:8" ht="39.6">
      <c r="D122" s="43" t="s">
        <v>219</v>
      </c>
      <c r="E122" s="87"/>
      <c r="F122" s="89"/>
      <c r="G122" s="90"/>
      <c r="H122" s="88"/>
    </row>
    <row r="123" spans="2:8" ht="26.4">
      <c r="B123" s="11" t="s">
        <v>79</v>
      </c>
      <c r="C123" s="11" t="s">
        <v>220</v>
      </c>
      <c r="D123" s="12" t="s">
        <v>221</v>
      </c>
      <c r="E123" s="87" t="s">
        <v>103</v>
      </c>
      <c r="F123" s="89">
        <v>531</v>
      </c>
      <c r="G123" s="90">
        <v>0</v>
      </c>
      <c r="H123" s="88">
        <f>ROUND(F123*G123,2)</f>
        <v>0</v>
      </c>
    </row>
    <row r="124" spans="2:8" ht="52.8">
      <c r="D124" s="43" t="s">
        <v>222</v>
      </c>
      <c r="E124" s="87"/>
      <c r="F124" s="89"/>
      <c r="G124" s="90"/>
      <c r="H124" s="88"/>
    </row>
    <row r="125" spans="2:8" ht="26.4">
      <c r="B125" s="11" t="s">
        <v>83</v>
      </c>
      <c r="C125" s="11" t="s">
        <v>223</v>
      </c>
      <c r="D125" s="12" t="s">
        <v>224</v>
      </c>
      <c r="E125" s="87" t="s">
        <v>103</v>
      </c>
      <c r="F125" s="89">
        <v>2584</v>
      </c>
      <c r="G125" s="90">
        <v>0</v>
      </c>
      <c r="H125" s="88">
        <f>ROUND(F125*G125,2)</f>
        <v>0</v>
      </c>
    </row>
    <row r="126" spans="2:8" ht="26.4">
      <c r="D126" s="43" t="s">
        <v>225</v>
      </c>
      <c r="E126" s="87"/>
      <c r="F126" s="89"/>
      <c r="G126" s="90"/>
      <c r="H126" s="88"/>
    </row>
    <row r="127" spans="2:8" ht="26.4">
      <c r="B127" s="11" t="s">
        <v>87</v>
      </c>
      <c r="C127" s="11" t="s">
        <v>226</v>
      </c>
      <c r="D127" s="12" t="s">
        <v>227</v>
      </c>
      <c r="E127" s="87" t="s">
        <v>103</v>
      </c>
      <c r="F127" s="89">
        <v>7496</v>
      </c>
      <c r="G127" s="90">
        <v>0</v>
      </c>
      <c r="H127" s="88">
        <f>ROUND(F127*G127,2)</f>
        <v>0</v>
      </c>
    </row>
    <row r="128" spans="2:8" ht="26.4">
      <c r="D128" s="43" t="s">
        <v>228</v>
      </c>
      <c r="E128" s="87"/>
      <c r="F128" s="89"/>
      <c r="G128" s="90"/>
      <c r="H128" s="88"/>
    </row>
    <row r="129" spans="2:8" ht="26.4">
      <c r="B129" s="11" t="s">
        <v>91</v>
      </c>
      <c r="C129" s="11" t="s">
        <v>229</v>
      </c>
      <c r="D129" s="12" t="s">
        <v>230</v>
      </c>
      <c r="E129" s="87" t="s">
        <v>103</v>
      </c>
      <c r="F129" s="89">
        <v>1310</v>
      </c>
      <c r="G129" s="90">
        <v>0</v>
      </c>
      <c r="H129" s="88">
        <f>ROUND(F129*G129,2)</f>
        <v>0</v>
      </c>
    </row>
    <row r="130" spans="2:8" ht="66">
      <c r="D130" s="43" t="s">
        <v>231</v>
      </c>
      <c r="E130" s="87"/>
      <c r="F130" s="89"/>
      <c r="G130" s="90"/>
      <c r="H130" s="88"/>
    </row>
    <row r="131" spans="2:8" ht="26.4">
      <c r="B131" s="11" t="s">
        <v>94</v>
      </c>
      <c r="C131" s="11" t="s">
        <v>232</v>
      </c>
      <c r="D131" s="12" t="s">
        <v>233</v>
      </c>
      <c r="E131" s="87" t="s">
        <v>103</v>
      </c>
      <c r="F131" s="89">
        <v>22540</v>
      </c>
      <c r="G131" s="90">
        <v>0</v>
      </c>
      <c r="H131" s="88">
        <f>ROUND(F131*G131,2)</f>
        <v>0</v>
      </c>
    </row>
    <row r="132" spans="2:8" ht="39.6">
      <c r="D132" s="43" t="s">
        <v>234</v>
      </c>
      <c r="E132" s="87"/>
      <c r="F132" s="89"/>
      <c r="G132" s="90"/>
      <c r="H132" s="88"/>
    </row>
    <row r="133" spans="2:8">
      <c r="E133" s="87"/>
      <c r="F133" s="89"/>
      <c r="G133" s="90"/>
      <c r="H133" s="88"/>
    </row>
    <row r="134" spans="2:8">
      <c r="D134" s="40" t="s">
        <v>235</v>
      </c>
      <c r="E134" s="87"/>
      <c r="F134" s="89"/>
      <c r="G134" s="90"/>
      <c r="H134" s="88"/>
    </row>
    <row r="135" spans="2:8" ht="39.6">
      <c r="B135" s="11" t="s">
        <v>74</v>
      </c>
      <c r="C135" s="11" t="s">
        <v>236</v>
      </c>
      <c r="D135" s="12" t="s">
        <v>237</v>
      </c>
      <c r="E135" s="87" t="s">
        <v>103</v>
      </c>
      <c r="F135" s="89">
        <v>75</v>
      </c>
      <c r="G135" s="90">
        <v>0</v>
      </c>
      <c r="H135" s="88">
        <f>ROUND(F135*G135,2)</f>
        <v>0</v>
      </c>
    </row>
    <row r="136" spans="2:8" ht="26.4">
      <c r="D136" s="43" t="s">
        <v>238</v>
      </c>
      <c r="E136" s="87"/>
      <c r="F136" s="89"/>
      <c r="G136" s="90"/>
      <c r="H136" s="88"/>
    </row>
    <row r="137" spans="2:8">
      <c r="E137" s="87"/>
      <c r="F137" s="89"/>
      <c r="G137" s="90"/>
      <c r="H137" s="88"/>
    </row>
    <row r="138" spans="2:8">
      <c r="D138" s="40" t="s">
        <v>239</v>
      </c>
      <c r="E138" s="87"/>
      <c r="F138" s="89"/>
      <c r="G138" s="90"/>
      <c r="H138" s="88"/>
    </row>
    <row r="139" spans="2:8" ht="26.4">
      <c r="B139" s="11" t="s">
        <v>74</v>
      </c>
      <c r="C139" s="11" t="s">
        <v>240</v>
      </c>
      <c r="D139" s="12" t="s">
        <v>241</v>
      </c>
      <c r="E139" s="87" t="s">
        <v>109</v>
      </c>
      <c r="F139" s="89">
        <v>2748</v>
      </c>
      <c r="G139" s="90">
        <v>0</v>
      </c>
      <c r="H139" s="88">
        <f t="shared" ref="H139:H146" si="4">ROUND(F139*G139,2)</f>
        <v>0</v>
      </c>
    </row>
    <row r="140" spans="2:8" ht="26.4">
      <c r="B140" s="11" t="s">
        <v>79</v>
      </c>
      <c r="C140" s="11" t="s">
        <v>242</v>
      </c>
      <c r="D140" s="12" t="s">
        <v>243</v>
      </c>
      <c r="E140" s="87" t="s">
        <v>109</v>
      </c>
      <c r="F140" s="89">
        <v>15</v>
      </c>
      <c r="G140" s="90">
        <v>0</v>
      </c>
      <c r="H140" s="88">
        <f t="shared" si="4"/>
        <v>0</v>
      </c>
    </row>
    <row r="141" spans="2:8" ht="26.4">
      <c r="B141" s="11" t="s">
        <v>83</v>
      </c>
      <c r="C141" s="11" t="s">
        <v>244</v>
      </c>
      <c r="D141" s="12" t="s">
        <v>245</v>
      </c>
      <c r="E141" s="87" t="s">
        <v>109</v>
      </c>
      <c r="F141" s="89">
        <v>364</v>
      </c>
      <c r="G141" s="90">
        <v>0</v>
      </c>
      <c r="H141" s="88">
        <f t="shared" si="4"/>
        <v>0</v>
      </c>
    </row>
    <row r="142" spans="2:8" ht="26.4">
      <c r="D142" s="43" t="s">
        <v>246</v>
      </c>
      <c r="E142" s="87"/>
      <c r="F142" s="89"/>
      <c r="G142" s="90"/>
      <c r="H142" s="88"/>
    </row>
    <row r="143" spans="2:8">
      <c r="E143" s="87"/>
      <c r="F143" s="89"/>
      <c r="G143" s="90"/>
      <c r="H143" s="88"/>
    </row>
    <row r="144" spans="2:8">
      <c r="D144" s="40" t="s">
        <v>247</v>
      </c>
      <c r="E144" s="87"/>
      <c r="F144" s="89"/>
      <c r="G144" s="90"/>
      <c r="H144" s="88"/>
    </row>
    <row r="145" spans="2:8">
      <c r="B145" s="11" t="s">
        <v>74</v>
      </c>
      <c r="C145" s="11" t="s">
        <v>248</v>
      </c>
      <c r="D145" s="12" t="s">
        <v>249</v>
      </c>
      <c r="E145" s="87" t="s">
        <v>126</v>
      </c>
      <c r="F145" s="89">
        <v>730</v>
      </c>
      <c r="G145" s="90">
        <v>0</v>
      </c>
      <c r="H145" s="88">
        <f t="shared" si="4"/>
        <v>0</v>
      </c>
    </row>
    <row r="146" spans="2:8">
      <c r="B146" s="11" t="s">
        <v>79</v>
      </c>
      <c r="C146" s="11" t="s">
        <v>250</v>
      </c>
      <c r="D146" s="12" t="s">
        <v>251</v>
      </c>
      <c r="E146" s="87" t="s">
        <v>126</v>
      </c>
      <c r="F146" s="89">
        <v>311</v>
      </c>
      <c r="G146" s="90">
        <v>0</v>
      </c>
      <c r="H146" s="88">
        <f t="shared" si="4"/>
        <v>0</v>
      </c>
    </row>
    <row r="147" spans="2:8" ht="31.8" customHeight="1">
      <c r="D147" s="43" t="s">
        <v>252</v>
      </c>
      <c r="E147" s="87"/>
      <c r="F147" s="89"/>
      <c r="G147" s="90"/>
      <c r="H147" s="88"/>
    </row>
    <row r="148" spans="2:8">
      <c r="E148" s="87"/>
      <c r="F148" s="89"/>
      <c r="G148" s="90"/>
      <c r="H148" s="88"/>
    </row>
    <row r="149" spans="2:8">
      <c r="D149" s="40" t="s">
        <v>253</v>
      </c>
      <c r="E149" s="87"/>
      <c r="F149" s="89"/>
      <c r="G149" s="91" t="s">
        <v>254</v>
      </c>
      <c r="H149" s="92">
        <f>+SUM(H150:H166)</f>
        <v>0</v>
      </c>
    </row>
    <row r="150" spans="2:8">
      <c r="D150" s="40"/>
      <c r="E150" s="87"/>
      <c r="F150" s="89"/>
      <c r="G150" s="91"/>
      <c r="H150" s="92"/>
    </row>
    <row r="151" spans="2:8">
      <c r="D151" s="40" t="s">
        <v>255</v>
      </c>
      <c r="E151" s="87"/>
      <c r="F151" s="89"/>
      <c r="G151" s="90"/>
      <c r="H151" s="88"/>
    </row>
    <row r="152" spans="2:8" ht="26.4">
      <c r="B152" s="11" t="s">
        <v>74</v>
      </c>
      <c r="C152" s="11" t="s">
        <v>256</v>
      </c>
      <c r="D152" s="12" t="s">
        <v>257</v>
      </c>
      <c r="E152" s="87" t="s">
        <v>109</v>
      </c>
      <c r="F152" s="89">
        <v>1758</v>
      </c>
      <c r="G152" s="90">
        <v>0</v>
      </c>
      <c r="H152" s="88">
        <f>ROUND(F152*G152,2)</f>
        <v>0</v>
      </c>
    </row>
    <row r="153" spans="2:8" ht="39.6">
      <c r="D153" s="43" t="s">
        <v>258</v>
      </c>
      <c r="E153" s="87"/>
      <c r="F153" s="89"/>
      <c r="G153" s="90"/>
      <c r="H153" s="88"/>
    </row>
    <row r="154" spans="2:8" ht="26.4">
      <c r="B154" s="11" t="s">
        <v>79</v>
      </c>
      <c r="C154" s="11" t="s">
        <v>259</v>
      </c>
      <c r="D154" s="12" t="s">
        <v>260</v>
      </c>
      <c r="E154" s="87" t="s">
        <v>109</v>
      </c>
      <c r="F154" s="89">
        <v>1082</v>
      </c>
      <c r="G154" s="90">
        <v>0</v>
      </c>
      <c r="H154" s="88">
        <f>ROUND(F154*G154,2)</f>
        <v>0</v>
      </c>
    </row>
    <row r="155" spans="2:8" ht="26.4">
      <c r="D155" s="43" t="s">
        <v>261</v>
      </c>
      <c r="E155" s="87"/>
      <c r="F155" s="89"/>
      <c r="G155" s="90"/>
      <c r="H155" s="88"/>
    </row>
    <row r="156" spans="2:8">
      <c r="E156" s="87"/>
      <c r="F156" s="89"/>
      <c r="G156" s="90"/>
      <c r="H156" s="88"/>
    </row>
    <row r="157" spans="2:8">
      <c r="D157" s="40" t="s">
        <v>262</v>
      </c>
      <c r="E157" s="87"/>
      <c r="F157" s="89"/>
      <c r="G157" s="90"/>
      <c r="H157" s="88"/>
    </row>
    <row r="158" spans="2:8" ht="39.6">
      <c r="B158" s="11" t="s">
        <v>74</v>
      </c>
      <c r="C158" s="11" t="s">
        <v>263</v>
      </c>
      <c r="D158" s="12" t="s">
        <v>264</v>
      </c>
      <c r="E158" s="87" t="s">
        <v>109</v>
      </c>
      <c r="F158" s="89">
        <v>2975</v>
      </c>
      <c r="G158" s="90">
        <v>0</v>
      </c>
      <c r="H158" s="88">
        <f t="shared" ref="H158:H165" si="5">ROUND(F158*G158,2)</f>
        <v>0</v>
      </c>
    </row>
    <row r="159" spans="2:8" ht="26.4">
      <c r="B159" s="11" t="s">
        <v>79</v>
      </c>
      <c r="C159" s="11" t="s">
        <v>265</v>
      </c>
      <c r="D159" s="12" t="s">
        <v>266</v>
      </c>
      <c r="E159" s="87" t="s">
        <v>109</v>
      </c>
      <c r="F159" s="89">
        <v>2975</v>
      </c>
      <c r="G159" s="90">
        <v>0</v>
      </c>
      <c r="H159" s="88">
        <f t="shared" si="5"/>
        <v>0</v>
      </c>
    </row>
    <row r="160" spans="2:8">
      <c r="E160" s="87"/>
      <c r="F160" s="89"/>
      <c r="G160" s="90"/>
      <c r="H160" s="88"/>
    </row>
    <row r="161" spans="2:8">
      <c r="D161" s="40" t="s">
        <v>267</v>
      </c>
      <c r="E161" s="87"/>
      <c r="F161" s="89"/>
      <c r="G161" s="90"/>
      <c r="H161" s="88"/>
    </row>
    <row r="162" spans="2:8" ht="39.6">
      <c r="B162" s="11" t="s">
        <v>74</v>
      </c>
      <c r="C162" s="11" t="s">
        <v>268</v>
      </c>
      <c r="D162" s="12" t="s">
        <v>269</v>
      </c>
      <c r="E162" s="87" t="s">
        <v>90</v>
      </c>
      <c r="F162" s="89">
        <v>8</v>
      </c>
      <c r="G162" s="90">
        <v>0</v>
      </c>
      <c r="H162" s="88">
        <f t="shared" si="5"/>
        <v>0</v>
      </c>
    </row>
    <row r="163" spans="2:8" ht="26.4">
      <c r="D163" s="43" t="s">
        <v>270</v>
      </c>
      <c r="E163" s="87"/>
      <c r="F163" s="89"/>
      <c r="G163" s="90"/>
      <c r="H163" s="88"/>
    </row>
    <row r="164" spans="2:8" ht="26.4">
      <c r="B164" s="11" t="s">
        <v>79</v>
      </c>
      <c r="C164" s="11" t="s">
        <v>271</v>
      </c>
      <c r="D164" s="12" t="s">
        <v>272</v>
      </c>
      <c r="E164" s="87" t="s">
        <v>109</v>
      </c>
      <c r="F164" s="89">
        <v>50</v>
      </c>
      <c r="G164" s="90">
        <v>0</v>
      </c>
      <c r="H164" s="88">
        <f t="shared" si="5"/>
        <v>0</v>
      </c>
    </row>
    <row r="165" spans="2:8" ht="39.6">
      <c r="B165" s="11" t="s">
        <v>83</v>
      </c>
      <c r="C165" s="11" t="s">
        <v>273</v>
      </c>
      <c r="D165" s="12" t="s">
        <v>274</v>
      </c>
      <c r="E165" s="87" t="s">
        <v>103</v>
      </c>
      <c r="F165" s="89">
        <v>32</v>
      </c>
      <c r="G165" s="90">
        <v>0</v>
      </c>
      <c r="H165" s="88">
        <f t="shared" si="5"/>
        <v>0</v>
      </c>
    </row>
    <row r="166" spans="2:8">
      <c r="E166" s="87"/>
      <c r="F166" s="89"/>
      <c r="G166" s="90"/>
      <c r="H166" s="88"/>
    </row>
    <row r="167" spans="2:8">
      <c r="D167" s="40" t="s">
        <v>275</v>
      </c>
      <c r="E167" s="87"/>
      <c r="F167" s="89"/>
      <c r="G167" s="91" t="s">
        <v>276</v>
      </c>
      <c r="H167" s="92">
        <f>+SUM(H168:H178)</f>
        <v>0</v>
      </c>
    </row>
    <row r="168" spans="2:8">
      <c r="D168" s="40"/>
      <c r="E168" s="87"/>
      <c r="F168" s="89"/>
      <c r="G168" s="91"/>
      <c r="H168" s="92"/>
    </row>
    <row r="169" spans="2:8">
      <c r="D169" s="40" t="s">
        <v>277</v>
      </c>
      <c r="E169" s="87"/>
      <c r="F169" s="89"/>
      <c r="G169" s="90"/>
      <c r="H169" s="88"/>
    </row>
    <row r="170" spans="2:8">
      <c r="B170" s="11" t="s">
        <v>74</v>
      </c>
      <c r="C170" s="11" t="s">
        <v>278</v>
      </c>
      <c r="D170" s="12" t="s">
        <v>1021</v>
      </c>
      <c r="E170" s="87" t="s">
        <v>279</v>
      </c>
      <c r="F170" s="89">
        <v>275</v>
      </c>
      <c r="G170" s="90">
        <v>0</v>
      </c>
      <c r="H170" s="88">
        <f t="shared" ref="H170:H177" si="6">ROUND(F170*G170,2)</f>
        <v>0</v>
      </c>
    </row>
    <row r="171" spans="2:8">
      <c r="B171" s="11" t="s">
        <v>79</v>
      </c>
      <c r="C171" s="11" t="s">
        <v>280</v>
      </c>
      <c r="D171" s="12" t="s">
        <v>1064</v>
      </c>
      <c r="E171" s="87" t="s">
        <v>279</v>
      </c>
      <c r="F171" s="89">
        <v>50</v>
      </c>
      <c r="G171" s="90">
        <v>0</v>
      </c>
      <c r="H171" s="88">
        <f t="shared" si="6"/>
        <v>0</v>
      </c>
    </row>
    <row r="172" spans="2:8" ht="26.4">
      <c r="D172" s="43" t="s">
        <v>1065</v>
      </c>
      <c r="E172" s="87"/>
      <c r="F172" s="89"/>
      <c r="G172" s="90"/>
      <c r="H172" s="88"/>
    </row>
    <row r="173" spans="2:8">
      <c r="B173" s="11" t="s">
        <v>83</v>
      </c>
      <c r="C173" s="11" t="s">
        <v>1067</v>
      </c>
      <c r="D173" s="12" t="s">
        <v>1068</v>
      </c>
      <c r="E173" s="87" t="s">
        <v>586</v>
      </c>
      <c r="F173" s="89">
        <v>1</v>
      </c>
      <c r="G173" s="90">
        <v>0</v>
      </c>
      <c r="H173" s="88">
        <f t="shared" si="6"/>
        <v>0</v>
      </c>
    </row>
    <row r="174" spans="2:8" ht="26.4">
      <c r="B174" s="11" t="s">
        <v>87</v>
      </c>
      <c r="C174" s="11" t="s">
        <v>281</v>
      </c>
      <c r="D174" s="134" t="s">
        <v>1066</v>
      </c>
      <c r="E174" s="87" t="s">
        <v>586</v>
      </c>
      <c r="F174" s="89">
        <v>1</v>
      </c>
      <c r="G174" s="90">
        <v>0</v>
      </c>
      <c r="H174" s="88">
        <f t="shared" si="6"/>
        <v>0</v>
      </c>
    </row>
    <row r="175" spans="2:8" ht="39.6">
      <c r="B175" s="11" t="s">
        <v>91</v>
      </c>
      <c r="C175" s="11" t="s">
        <v>282</v>
      </c>
      <c r="D175" s="134" t="s">
        <v>1069</v>
      </c>
      <c r="E175" s="87" t="s">
        <v>586</v>
      </c>
      <c r="F175" s="89">
        <v>1</v>
      </c>
      <c r="G175" s="90">
        <v>0</v>
      </c>
      <c r="H175" s="88">
        <f t="shared" si="6"/>
        <v>0</v>
      </c>
    </row>
    <row r="176" spans="2:8" ht="39.6">
      <c r="B176" s="11" t="s">
        <v>94</v>
      </c>
      <c r="C176" s="11" t="s">
        <v>283</v>
      </c>
      <c r="D176" s="12" t="s">
        <v>284</v>
      </c>
      <c r="E176" s="87" t="s">
        <v>90</v>
      </c>
      <c r="F176" s="89">
        <v>1</v>
      </c>
      <c r="G176" s="90">
        <v>0</v>
      </c>
      <c r="H176" s="88">
        <f t="shared" si="6"/>
        <v>0</v>
      </c>
    </row>
    <row r="177" spans="2:8" ht="26.4">
      <c r="B177" s="11" t="s">
        <v>97</v>
      </c>
      <c r="C177" s="11" t="s">
        <v>285</v>
      </c>
      <c r="D177" s="12" t="s">
        <v>286</v>
      </c>
      <c r="E177" s="87" t="s">
        <v>90</v>
      </c>
      <c r="F177" s="89">
        <v>1</v>
      </c>
      <c r="G177" s="90">
        <v>0</v>
      </c>
      <c r="H177" s="88">
        <f t="shared" si="6"/>
        <v>0</v>
      </c>
    </row>
    <row r="178" spans="2:8">
      <c r="E178" s="87"/>
      <c r="F178" s="89"/>
      <c r="G178" s="90"/>
      <c r="H178" s="88"/>
    </row>
    <row r="179" spans="2:8">
      <c r="D179" s="40" t="s">
        <v>287</v>
      </c>
      <c r="E179" s="87"/>
      <c r="F179" s="89"/>
      <c r="G179" s="91" t="s">
        <v>288</v>
      </c>
      <c r="H179" s="92">
        <f>+SUM(H180:H184)</f>
        <v>0</v>
      </c>
    </row>
    <row r="180" spans="2:8">
      <c r="D180" s="40"/>
      <c r="E180" s="87"/>
      <c r="F180" s="89"/>
      <c r="G180" s="91"/>
      <c r="H180" s="92"/>
    </row>
    <row r="181" spans="2:8">
      <c r="D181" s="40" t="s">
        <v>289</v>
      </c>
      <c r="E181" s="87"/>
      <c r="F181" s="89"/>
      <c r="G181" s="90"/>
      <c r="H181" s="88"/>
    </row>
    <row r="182" spans="2:8" ht="26.4">
      <c r="B182" s="11" t="s">
        <v>74</v>
      </c>
      <c r="C182" s="11" t="s">
        <v>290</v>
      </c>
      <c r="D182" s="12" t="s">
        <v>291</v>
      </c>
      <c r="E182" s="87" t="s">
        <v>90</v>
      </c>
      <c r="F182" s="89">
        <v>4</v>
      </c>
      <c r="G182" s="90">
        <v>0</v>
      </c>
      <c r="H182" s="88">
        <f>ROUND(F182*G182,2)</f>
        <v>0</v>
      </c>
    </row>
    <row r="183" spans="2:8" ht="26.4">
      <c r="D183" s="43" t="s">
        <v>292</v>
      </c>
    </row>
    <row r="186" spans="2:8">
      <c r="C186" s="10"/>
      <c r="D186" s="10"/>
      <c r="E186" s="10"/>
      <c r="F186" s="10"/>
      <c r="G186" s="10"/>
      <c r="H186" s="10"/>
    </row>
    <row r="191" spans="2:8">
      <c r="D191" s="93" t="s">
        <v>910</v>
      </c>
    </row>
    <row r="193" spans="4:8" ht="17.399999999999999" customHeight="1">
      <c r="D193" s="157" t="str">
        <f>D9</f>
        <v>1 PREDDELA</v>
      </c>
      <c r="E193" s="163"/>
      <c r="F193" s="159"/>
      <c r="G193" s="160"/>
      <c r="H193" s="156">
        <f>H9</f>
        <v>0</v>
      </c>
    </row>
    <row r="194" spans="4:8" ht="17.399999999999999" customHeight="1">
      <c r="D194" s="157" t="str">
        <f>D56</f>
        <v>2 ZEMELJSKA DELA</v>
      </c>
      <c r="E194" s="163"/>
      <c r="F194" s="159"/>
      <c r="G194" s="160"/>
      <c r="H194" s="156">
        <f>H56</f>
        <v>0</v>
      </c>
    </row>
    <row r="195" spans="4:8" ht="17.399999999999999" customHeight="1">
      <c r="D195" s="157" t="str">
        <f>D106</f>
        <v>3 VOZIŠČNE KONSTRUKCIJE</v>
      </c>
      <c r="E195" s="163"/>
      <c r="F195" s="159"/>
      <c r="G195" s="160"/>
      <c r="H195" s="156">
        <f>H106</f>
        <v>0</v>
      </c>
    </row>
    <row r="196" spans="4:8" ht="17.399999999999999" customHeight="1">
      <c r="D196" s="157" t="str">
        <f>D149</f>
        <v>4 ODVODNJAVANJE</v>
      </c>
      <c r="E196" s="163"/>
      <c r="F196" s="159"/>
      <c r="G196" s="160"/>
      <c r="H196" s="156">
        <f>H149</f>
        <v>0</v>
      </c>
    </row>
    <row r="197" spans="4:8" ht="17.399999999999999" customHeight="1">
      <c r="D197" s="157" t="str">
        <f>D167</f>
        <v>5 TUJE STORITVE</v>
      </c>
      <c r="E197" s="163"/>
      <c r="F197" s="159"/>
      <c r="G197" s="160"/>
      <c r="H197" s="156">
        <f>H167</f>
        <v>0</v>
      </c>
    </row>
    <row r="198" spans="4:8" ht="17.399999999999999" customHeight="1">
      <c r="D198" s="157" t="str">
        <f>D179</f>
        <v>6 Gradbena in obrtniška dela</v>
      </c>
      <c r="E198" s="163"/>
      <c r="F198" s="159"/>
      <c r="G198" s="160"/>
      <c r="H198" s="156">
        <f>H179</f>
        <v>0</v>
      </c>
    </row>
    <row r="199" spans="4:8" ht="17.399999999999999" customHeight="1">
      <c r="D199" s="157"/>
      <c r="E199" s="163"/>
      <c r="F199" s="159"/>
      <c r="G199" s="160"/>
      <c r="H199" s="156"/>
    </row>
    <row r="200" spans="4:8" ht="17.399999999999999" customHeight="1">
      <c r="D200" s="165" t="s">
        <v>1030</v>
      </c>
      <c r="E200" s="163"/>
      <c r="F200" s="159"/>
      <c r="G200" s="160"/>
      <c r="H200" s="164">
        <f>+SUM(H193:H198)</f>
        <v>0</v>
      </c>
    </row>
    <row r="201" spans="4:8" ht="17.399999999999999" customHeight="1">
      <c r="D201" s="44"/>
      <c r="E201" s="45"/>
    </row>
    <row r="202" spans="4:8" ht="17.399999999999999" customHeight="1">
      <c r="D202" s="44"/>
      <c r="E202" s="45"/>
    </row>
    <row r="204" spans="4:8" ht="17.399999999999999" customHeight="1">
      <c r="G204" s="41"/>
    </row>
  </sheetData>
  <mergeCells count="1">
    <mergeCell ref="D5:H5"/>
  </mergeCells>
  <phoneticPr fontId="18" type="noConversion"/>
  <pageMargins left="0.7" right="0.7" top="0.75" bottom="0.75" header="0.3" footer="0.3"/>
  <pageSetup paperSize="9" scale="69" fitToHeight="50" orientation="portrait" r:id="rId1"/>
  <headerFooter>
    <oddFooter>&amp;CStran &amp;P od &amp;N</oddFooter>
  </headerFooter>
  <ignoredErrors>
    <ignoredError sqref="B14 B16 B18 B20 B22:B23 B27:B28 B30:B32 B34:B38 B40:B41 B43:B49 B59 B72:B73 B76 B80 B82 B92 B94 B96:B97 B100:B103 B109 B111 B113 B115 B117 B121 B123 B125 B127 B129 B131 B135 B139:B141 B145:B146 B152 B154 B158:B159 B162 B164:B165 B170:B171 B182 B12 B52:B53 B63:B64 B61 B173:B177 B66 B68 B84 B86:B88" numberStoredAsText="1"/>
    <ignoredError sqref="H174"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EFC79-A640-4695-AFF3-6789F838005B}">
  <dimension ref="A1:I153"/>
  <sheetViews>
    <sheetView view="pageBreakPreview" topLeftCell="A132" zoomScaleNormal="85" zoomScaleSheetLayoutView="100" workbookViewId="0">
      <selection activeCell="G137" sqref="G137"/>
    </sheetView>
  </sheetViews>
  <sheetFormatPr defaultRowHeight="13.2"/>
  <cols>
    <col min="1" max="1" width="3" style="114" customWidth="1"/>
    <col min="2" max="2" width="15.88671875" style="115" customWidth="1"/>
    <col min="3" max="3" width="10.44140625" style="116" customWidth="1"/>
    <col min="4" max="4" width="40.6640625" style="117" customWidth="1"/>
    <col min="5" max="5" width="8" style="116" customWidth="1"/>
    <col min="6" max="6" width="10.6640625" style="118" customWidth="1"/>
    <col min="7" max="8" width="20.6640625" style="119" customWidth="1"/>
    <col min="9" max="9" width="10.33203125" style="114" bestFit="1" customWidth="1"/>
    <col min="10" max="244" width="8.88671875" style="114"/>
    <col min="245" max="245" width="15.6640625" style="114" customWidth="1"/>
    <col min="246" max="246" width="9.5546875" style="114" customWidth="1"/>
    <col min="247" max="247" width="10.6640625" style="114" customWidth="1"/>
    <col min="248" max="248" width="15.6640625" style="114" customWidth="1"/>
    <col min="249" max="249" width="12.6640625" style="114" customWidth="1"/>
    <col min="250" max="250" width="10.88671875" style="114" customWidth="1"/>
    <col min="251" max="251" width="20.6640625" style="114" customWidth="1"/>
    <col min="252" max="252" width="24.6640625" style="114" customWidth="1"/>
    <col min="253" max="254" width="60.6640625" style="114" customWidth="1"/>
    <col min="255" max="256" width="45.6640625" style="114" customWidth="1"/>
    <col min="257" max="261" width="0" style="114" hidden="1" customWidth="1"/>
    <col min="262" max="500" width="8.88671875" style="114"/>
    <col min="501" max="501" width="15.6640625" style="114" customWidth="1"/>
    <col min="502" max="502" width="9.5546875" style="114" customWidth="1"/>
    <col min="503" max="503" width="10.6640625" style="114" customWidth="1"/>
    <col min="504" max="504" width="15.6640625" style="114" customWidth="1"/>
    <col min="505" max="505" width="12.6640625" style="114" customWidth="1"/>
    <col min="506" max="506" width="10.88671875" style="114" customWidth="1"/>
    <col min="507" max="507" width="20.6640625" style="114" customWidth="1"/>
    <col min="508" max="508" width="24.6640625" style="114" customWidth="1"/>
    <col min="509" max="510" width="60.6640625" style="114" customWidth="1"/>
    <col min="511" max="512" width="45.6640625" style="114" customWidth="1"/>
    <col min="513" max="517" width="0" style="114" hidden="1" customWidth="1"/>
    <col min="518" max="756" width="8.88671875" style="114"/>
    <col min="757" max="757" width="15.6640625" style="114" customWidth="1"/>
    <col min="758" max="758" width="9.5546875" style="114" customWidth="1"/>
    <col min="759" max="759" width="10.6640625" style="114" customWidth="1"/>
    <col min="760" max="760" width="15.6640625" style="114" customWidth="1"/>
    <col min="761" max="761" width="12.6640625" style="114" customWidth="1"/>
    <col min="762" max="762" width="10.88671875" style="114" customWidth="1"/>
    <col min="763" max="763" width="20.6640625" style="114" customWidth="1"/>
    <col min="764" max="764" width="24.6640625" style="114" customWidth="1"/>
    <col min="765" max="766" width="60.6640625" style="114" customWidth="1"/>
    <col min="767" max="768" width="45.6640625" style="114" customWidth="1"/>
    <col min="769" max="773" width="0" style="114" hidden="1" customWidth="1"/>
    <col min="774" max="1012" width="8.88671875" style="114"/>
    <col min="1013" max="1013" width="15.6640625" style="114" customWidth="1"/>
    <col min="1014" max="1014" width="9.5546875" style="114" customWidth="1"/>
    <col min="1015" max="1015" width="10.6640625" style="114" customWidth="1"/>
    <col min="1016" max="1016" width="15.6640625" style="114" customWidth="1"/>
    <col min="1017" max="1017" width="12.6640625" style="114" customWidth="1"/>
    <col min="1018" max="1018" width="10.88671875" style="114" customWidth="1"/>
    <col min="1019" max="1019" width="20.6640625" style="114" customWidth="1"/>
    <col min="1020" max="1020" width="24.6640625" style="114" customWidth="1"/>
    <col min="1021" max="1022" width="60.6640625" style="114" customWidth="1"/>
    <col min="1023" max="1024" width="45.6640625" style="114" customWidth="1"/>
    <col min="1025" max="1029" width="0" style="114" hidden="1" customWidth="1"/>
    <col min="1030" max="1268" width="8.88671875" style="114"/>
    <col min="1269" max="1269" width="15.6640625" style="114" customWidth="1"/>
    <col min="1270" max="1270" width="9.5546875" style="114" customWidth="1"/>
    <col min="1271" max="1271" width="10.6640625" style="114" customWidth="1"/>
    <col min="1272" max="1272" width="15.6640625" style="114" customWidth="1"/>
    <col min="1273" max="1273" width="12.6640625" style="114" customWidth="1"/>
    <col min="1274" max="1274" width="10.88671875" style="114" customWidth="1"/>
    <col min="1275" max="1275" width="20.6640625" style="114" customWidth="1"/>
    <col min="1276" max="1276" width="24.6640625" style="114" customWidth="1"/>
    <col min="1277" max="1278" width="60.6640625" style="114" customWidth="1"/>
    <col min="1279" max="1280" width="45.6640625" style="114" customWidth="1"/>
    <col min="1281" max="1285" width="0" style="114" hidden="1" customWidth="1"/>
    <col min="1286" max="1524" width="8.88671875" style="114"/>
    <col min="1525" max="1525" width="15.6640625" style="114" customWidth="1"/>
    <col min="1526" max="1526" width="9.5546875" style="114" customWidth="1"/>
    <col min="1527" max="1527" width="10.6640625" style="114" customWidth="1"/>
    <col min="1528" max="1528" width="15.6640625" style="114" customWidth="1"/>
    <col min="1529" max="1529" width="12.6640625" style="114" customWidth="1"/>
    <col min="1530" max="1530" width="10.88671875" style="114" customWidth="1"/>
    <col min="1531" max="1531" width="20.6640625" style="114" customWidth="1"/>
    <col min="1532" max="1532" width="24.6640625" style="114" customWidth="1"/>
    <col min="1533" max="1534" width="60.6640625" style="114" customWidth="1"/>
    <col min="1535" max="1536" width="45.6640625" style="114" customWidth="1"/>
    <col min="1537" max="1541" width="0" style="114" hidden="1" customWidth="1"/>
    <col min="1542" max="1780" width="8.88671875" style="114"/>
    <col min="1781" max="1781" width="15.6640625" style="114" customWidth="1"/>
    <col min="1782" max="1782" width="9.5546875" style="114" customWidth="1"/>
    <col min="1783" max="1783" width="10.6640625" style="114" customWidth="1"/>
    <col min="1784" max="1784" width="15.6640625" style="114" customWidth="1"/>
    <col min="1785" max="1785" width="12.6640625" style="114" customWidth="1"/>
    <col min="1786" max="1786" width="10.88671875" style="114" customWidth="1"/>
    <col min="1787" max="1787" width="20.6640625" style="114" customWidth="1"/>
    <col min="1788" max="1788" width="24.6640625" style="114" customWidth="1"/>
    <col min="1789" max="1790" width="60.6640625" style="114" customWidth="1"/>
    <col min="1791" max="1792" width="45.6640625" style="114" customWidth="1"/>
    <col min="1793" max="1797" width="0" style="114" hidden="1" customWidth="1"/>
    <col min="1798" max="2036" width="8.88671875" style="114"/>
    <col min="2037" max="2037" width="15.6640625" style="114" customWidth="1"/>
    <col min="2038" max="2038" width="9.5546875" style="114" customWidth="1"/>
    <col min="2039" max="2039" width="10.6640625" style="114" customWidth="1"/>
    <col min="2040" max="2040" width="15.6640625" style="114" customWidth="1"/>
    <col min="2041" max="2041" width="12.6640625" style="114" customWidth="1"/>
    <col min="2042" max="2042" width="10.88671875" style="114" customWidth="1"/>
    <col min="2043" max="2043" width="20.6640625" style="114" customWidth="1"/>
    <col min="2044" max="2044" width="24.6640625" style="114" customWidth="1"/>
    <col min="2045" max="2046" width="60.6640625" style="114" customWidth="1"/>
    <col min="2047" max="2048" width="45.6640625" style="114" customWidth="1"/>
    <col min="2049" max="2053" width="0" style="114" hidden="1" customWidth="1"/>
    <col min="2054" max="2292" width="8.88671875" style="114"/>
    <col min="2293" max="2293" width="15.6640625" style="114" customWidth="1"/>
    <col min="2294" max="2294" width="9.5546875" style="114" customWidth="1"/>
    <col min="2295" max="2295" width="10.6640625" style="114" customWidth="1"/>
    <col min="2296" max="2296" width="15.6640625" style="114" customWidth="1"/>
    <col min="2297" max="2297" width="12.6640625" style="114" customWidth="1"/>
    <col min="2298" max="2298" width="10.88671875" style="114" customWidth="1"/>
    <col min="2299" max="2299" width="20.6640625" style="114" customWidth="1"/>
    <col min="2300" max="2300" width="24.6640625" style="114" customWidth="1"/>
    <col min="2301" max="2302" width="60.6640625" style="114" customWidth="1"/>
    <col min="2303" max="2304" width="45.6640625" style="114" customWidth="1"/>
    <col min="2305" max="2309" width="0" style="114" hidden="1" customWidth="1"/>
    <col min="2310" max="2548" width="8.88671875" style="114"/>
    <col min="2549" max="2549" width="15.6640625" style="114" customWidth="1"/>
    <col min="2550" max="2550" width="9.5546875" style="114" customWidth="1"/>
    <col min="2551" max="2551" width="10.6640625" style="114" customWidth="1"/>
    <col min="2552" max="2552" width="15.6640625" style="114" customWidth="1"/>
    <col min="2553" max="2553" width="12.6640625" style="114" customWidth="1"/>
    <col min="2554" max="2554" width="10.88671875" style="114" customWidth="1"/>
    <col min="2555" max="2555" width="20.6640625" style="114" customWidth="1"/>
    <col min="2556" max="2556" width="24.6640625" style="114" customWidth="1"/>
    <col min="2557" max="2558" width="60.6640625" style="114" customWidth="1"/>
    <col min="2559" max="2560" width="45.6640625" style="114" customWidth="1"/>
    <col min="2561" max="2565" width="0" style="114" hidden="1" customWidth="1"/>
    <col min="2566" max="2804" width="8.88671875" style="114"/>
    <col min="2805" max="2805" width="15.6640625" style="114" customWidth="1"/>
    <col min="2806" max="2806" width="9.5546875" style="114" customWidth="1"/>
    <col min="2807" max="2807" width="10.6640625" style="114" customWidth="1"/>
    <col min="2808" max="2808" width="15.6640625" style="114" customWidth="1"/>
    <col min="2809" max="2809" width="12.6640625" style="114" customWidth="1"/>
    <col min="2810" max="2810" width="10.88671875" style="114" customWidth="1"/>
    <col min="2811" max="2811" width="20.6640625" style="114" customWidth="1"/>
    <col min="2812" max="2812" width="24.6640625" style="114" customWidth="1"/>
    <col min="2813" max="2814" width="60.6640625" style="114" customWidth="1"/>
    <col min="2815" max="2816" width="45.6640625" style="114" customWidth="1"/>
    <col min="2817" max="2821" width="0" style="114" hidden="1" customWidth="1"/>
    <col min="2822" max="3060" width="8.88671875" style="114"/>
    <col min="3061" max="3061" width="15.6640625" style="114" customWidth="1"/>
    <col min="3062" max="3062" width="9.5546875" style="114" customWidth="1"/>
    <col min="3063" max="3063" width="10.6640625" style="114" customWidth="1"/>
    <col min="3064" max="3064" width="15.6640625" style="114" customWidth="1"/>
    <col min="3065" max="3065" width="12.6640625" style="114" customWidth="1"/>
    <col min="3066" max="3066" width="10.88671875" style="114" customWidth="1"/>
    <col min="3067" max="3067" width="20.6640625" style="114" customWidth="1"/>
    <col min="3068" max="3068" width="24.6640625" style="114" customWidth="1"/>
    <col min="3069" max="3070" width="60.6640625" style="114" customWidth="1"/>
    <col min="3071" max="3072" width="45.6640625" style="114" customWidth="1"/>
    <col min="3073" max="3077" width="0" style="114" hidden="1" customWidth="1"/>
    <col min="3078" max="3316" width="8.88671875" style="114"/>
    <col min="3317" max="3317" width="15.6640625" style="114" customWidth="1"/>
    <col min="3318" max="3318" width="9.5546875" style="114" customWidth="1"/>
    <col min="3319" max="3319" width="10.6640625" style="114" customWidth="1"/>
    <col min="3320" max="3320" width="15.6640625" style="114" customWidth="1"/>
    <col min="3321" max="3321" width="12.6640625" style="114" customWidth="1"/>
    <col min="3322" max="3322" width="10.88671875" style="114" customWidth="1"/>
    <col min="3323" max="3323" width="20.6640625" style="114" customWidth="1"/>
    <col min="3324" max="3324" width="24.6640625" style="114" customWidth="1"/>
    <col min="3325" max="3326" width="60.6640625" style="114" customWidth="1"/>
    <col min="3327" max="3328" width="45.6640625" style="114" customWidth="1"/>
    <col min="3329" max="3333" width="0" style="114" hidden="1" customWidth="1"/>
    <col min="3334" max="3572" width="8.88671875" style="114"/>
    <col min="3573" max="3573" width="15.6640625" style="114" customWidth="1"/>
    <col min="3574" max="3574" width="9.5546875" style="114" customWidth="1"/>
    <col min="3575" max="3575" width="10.6640625" style="114" customWidth="1"/>
    <col min="3576" max="3576" width="15.6640625" style="114" customWidth="1"/>
    <col min="3577" max="3577" width="12.6640625" style="114" customWidth="1"/>
    <col min="3578" max="3578" width="10.88671875" style="114" customWidth="1"/>
    <col min="3579" max="3579" width="20.6640625" style="114" customWidth="1"/>
    <col min="3580" max="3580" width="24.6640625" style="114" customWidth="1"/>
    <col min="3581" max="3582" width="60.6640625" style="114" customWidth="1"/>
    <col min="3583" max="3584" width="45.6640625" style="114" customWidth="1"/>
    <col min="3585" max="3589" width="0" style="114" hidden="1" customWidth="1"/>
    <col min="3590" max="3828" width="8.88671875" style="114"/>
    <col min="3829" max="3829" width="15.6640625" style="114" customWidth="1"/>
    <col min="3830" max="3830" width="9.5546875" style="114" customWidth="1"/>
    <col min="3831" max="3831" width="10.6640625" style="114" customWidth="1"/>
    <col min="3832" max="3832" width="15.6640625" style="114" customWidth="1"/>
    <col min="3833" max="3833" width="12.6640625" style="114" customWidth="1"/>
    <col min="3834" max="3834" width="10.88671875" style="114" customWidth="1"/>
    <col min="3835" max="3835" width="20.6640625" style="114" customWidth="1"/>
    <col min="3836" max="3836" width="24.6640625" style="114" customWidth="1"/>
    <col min="3837" max="3838" width="60.6640625" style="114" customWidth="1"/>
    <col min="3839" max="3840" width="45.6640625" style="114" customWidth="1"/>
    <col min="3841" max="3845" width="0" style="114" hidden="1" customWidth="1"/>
    <col min="3846" max="4084" width="8.88671875" style="114"/>
    <col min="4085" max="4085" width="15.6640625" style="114" customWidth="1"/>
    <col min="4086" max="4086" width="9.5546875" style="114" customWidth="1"/>
    <col min="4087" max="4087" width="10.6640625" style="114" customWidth="1"/>
    <col min="4088" max="4088" width="15.6640625" style="114" customWidth="1"/>
    <col min="4089" max="4089" width="12.6640625" style="114" customWidth="1"/>
    <col min="4090" max="4090" width="10.88671875" style="114" customWidth="1"/>
    <col min="4091" max="4091" width="20.6640625" style="114" customWidth="1"/>
    <col min="4092" max="4092" width="24.6640625" style="114" customWidth="1"/>
    <col min="4093" max="4094" width="60.6640625" style="114" customWidth="1"/>
    <col min="4095" max="4096" width="45.6640625" style="114" customWidth="1"/>
    <col min="4097" max="4101" width="0" style="114" hidden="1" customWidth="1"/>
    <col min="4102" max="4340" width="8.88671875" style="114"/>
    <col min="4341" max="4341" width="15.6640625" style="114" customWidth="1"/>
    <col min="4342" max="4342" width="9.5546875" style="114" customWidth="1"/>
    <col min="4343" max="4343" width="10.6640625" style="114" customWidth="1"/>
    <col min="4344" max="4344" width="15.6640625" style="114" customWidth="1"/>
    <col min="4345" max="4345" width="12.6640625" style="114" customWidth="1"/>
    <col min="4346" max="4346" width="10.88671875" style="114" customWidth="1"/>
    <col min="4347" max="4347" width="20.6640625" style="114" customWidth="1"/>
    <col min="4348" max="4348" width="24.6640625" style="114" customWidth="1"/>
    <col min="4349" max="4350" width="60.6640625" style="114" customWidth="1"/>
    <col min="4351" max="4352" width="45.6640625" style="114" customWidth="1"/>
    <col min="4353" max="4357" width="0" style="114" hidden="1" customWidth="1"/>
    <col min="4358" max="4596" width="8.88671875" style="114"/>
    <col min="4597" max="4597" width="15.6640625" style="114" customWidth="1"/>
    <col min="4598" max="4598" width="9.5546875" style="114" customWidth="1"/>
    <col min="4599" max="4599" width="10.6640625" style="114" customWidth="1"/>
    <col min="4600" max="4600" width="15.6640625" style="114" customWidth="1"/>
    <col min="4601" max="4601" width="12.6640625" style="114" customWidth="1"/>
    <col min="4602" max="4602" width="10.88671875" style="114" customWidth="1"/>
    <col min="4603" max="4603" width="20.6640625" style="114" customWidth="1"/>
    <col min="4604" max="4604" width="24.6640625" style="114" customWidth="1"/>
    <col min="4605" max="4606" width="60.6640625" style="114" customWidth="1"/>
    <col min="4607" max="4608" width="45.6640625" style="114" customWidth="1"/>
    <col min="4609" max="4613" width="0" style="114" hidden="1" customWidth="1"/>
    <col min="4614" max="4852" width="8.88671875" style="114"/>
    <col min="4853" max="4853" width="15.6640625" style="114" customWidth="1"/>
    <col min="4854" max="4854" width="9.5546875" style="114" customWidth="1"/>
    <col min="4855" max="4855" width="10.6640625" style="114" customWidth="1"/>
    <col min="4856" max="4856" width="15.6640625" style="114" customWidth="1"/>
    <col min="4857" max="4857" width="12.6640625" style="114" customWidth="1"/>
    <col min="4858" max="4858" width="10.88671875" style="114" customWidth="1"/>
    <col min="4859" max="4859" width="20.6640625" style="114" customWidth="1"/>
    <col min="4860" max="4860" width="24.6640625" style="114" customWidth="1"/>
    <col min="4861" max="4862" width="60.6640625" style="114" customWidth="1"/>
    <col min="4863" max="4864" width="45.6640625" style="114" customWidth="1"/>
    <col min="4865" max="4869" width="0" style="114" hidden="1" customWidth="1"/>
    <col min="4870" max="5108" width="8.88671875" style="114"/>
    <col min="5109" max="5109" width="15.6640625" style="114" customWidth="1"/>
    <col min="5110" max="5110" width="9.5546875" style="114" customWidth="1"/>
    <col min="5111" max="5111" width="10.6640625" style="114" customWidth="1"/>
    <col min="5112" max="5112" width="15.6640625" style="114" customWidth="1"/>
    <col min="5113" max="5113" width="12.6640625" style="114" customWidth="1"/>
    <col min="5114" max="5114" width="10.88671875" style="114" customWidth="1"/>
    <col min="5115" max="5115" width="20.6640625" style="114" customWidth="1"/>
    <col min="5116" max="5116" width="24.6640625" style="114" customWidth="1"/>
    <col min="5117" max="5118" width="60.6640625" style="114" customWidth="1"/>
    <col min="5119" max="5120" width="45.6640625" style="114" customWidth="1"/>
    <col min="5121" max="5125" width="0" style="114" hidden="1" customWidth="1"/>
    <col min="5126" max="5364" width="8.88671875" style="114"/>
    <col min="5365" max="5365" width="15.6640625" style="114" customWidth="1"/>
    <col min="5366" max="5366" width="9.5546875" style="114" customWidth="1"/>
    <col min="5367" max="5367" width="10.6640625" style="114" customWidth="1"/>
    <col min="5368" max="5368" width="15.6640625" style="114" customWidth="1"/>
    <col min="5369" max="5369" width="12.6640625" style="114" customWidth="1"/>
    <col min="5370" max="5370" width="10.88671875" style="114" customWidth="1"/>
    <col min="5371" max="5371" width="20.6640625" style="114" customWidth="1"/>
    <col min="5372" max="5372" width="24.6640625" style="114" customWidth="1"/>
    <col min="5373" max="5374" width="60.6640625" style="114" customWidth="1"/>
    <col min="5375" max="5376" width="45.6640625" style="114" customWidth="1"/>
    <col min="5377" max="5381" width="0" style="114" hidden="1" customWidth="1"/>
    <col min="5382" max="5620" width="8.88671875" style="114"/>
    <col min="5621" max="5621" width="15.6640625" style="114" customWidth="1"/>
    <col min="5622" max="5622" width="9.5546875" style="114" customWidth="1"/>
    <col min="5623" max="5623" width="10.6640625" style="114" customWidth="1"/>
    <col min="5624" max="5624" width="15.6640625" style="114" customWidth="1"/>
    <col min="5625" max="5625" width="12.6640625" style="114" customWidth="1"/>
    <col min="5626" max="5626" width="10.88671875" style="114" customWidth="1"/>
    <col min="5627" max="5627" width="20.6640625" style="114" customWidth="1"/>
    <col min="5628" max="5628" width="24.6640625" style="114" customWidth="1"/>
    <col min="5629" max="5630" width="60.6640625" style="114" customWidth="1"/>
    <col min="5631" max="5632" width="45.6640625" style="114" customWidth="1"/>
    <col min="5633" max="5637" width="0" style="114" hidden="1" customWidth="1"/>
    <col min="5638" max="5876" width="8.88671875" style="114"/>
    <col min="5877" max="5877" width="15.6640625" style="114" customWidth="1"/>
    <col min="5878" max="5878" width="9.5546875" style="114" customWidth="1"/>
    <col min="5879" max="5879" width="10.6640625" style="114" customWidth="1"/>
    <col min="5880" max="5880" width="15.6640625" style="114" customWidth="1"/>
    <col min="5881" max="5881" width="12.6640625" style="114" customWidth="1"/>
    <col min="5882" max="5882" width="10.88671875" style="114" customWidth="1"/>
    <col min="5883" max="5883" width="20.6640625" style="114" customWidth="1"/>
    <col min="5884" max="5884" width="24.6640625" style="114" customWidth="1"/>
    <col min="5885" max="5886" width="60.6640625" style="114" customWidth="1"/>
    <col min="5887" max="5888" width="45.6640625" style="114" customWidth="1"/>
    <col min="5889" max="5893" width="0" style="114" hidden="1" customWidth="1"/>
    <col min="5894" max="6132" width="8.88671875" style="114"/>
    <col min="6133" max="6133" width="15.6640625" style="114" customWidth="1"/>
    <col min="6134" max="6134" width="9.5546875" style="114" customWidth="1"/>
    <col min="6135" max="6135" width="10.6640625" style="114" customWidth="1"/>
    <col min="6136" max="6136" width="15.6640625" style="114" customWidth="1"/>
    <col min="6137" max="6137" width="12.6640625" style="114" customWidth="1"/>
    <col min="6138" max="6138" width="10.88671875" style="114" customWidth="1"/>
    <col min="6139" max="6139" width="20.6640625" style="114" customWidth="1"/>
    <col min="6140" max="6140" width="24.6640625" style="114" customWidth="1"/>
    <col min="6141" max="6142" width="60.6640625" style="114" customWidth="1"/>
    <col min="6143" max="6144" width="45.6640625" style="114" customWidth="1"/>
    <col min="6145" max="6149" width="0" style="114" hidden="1" customWidth="1"/>
    <col min="6150" max="6388" width="8.88671875" style="114"/>
    <col min="6389" max="6389" width="15.6640625" style="114" customWidth="1"/>
    <col min="6390" max="6390" width="9.5546875" style="114" customWidth="1"/>
    <col min="6391" max="6391" width="10.6640625" style="114" customWidth="1"/>
    <col min="6392" max="6392" width="15.6640625" style="114" customWidth="1"/>
    <col min="6393" max="6393" width="12.6640625" style="114" customWidth="1"/>
    <col min="6394" max="6394" width="10.88671875" style="114" customWidth="1"/>
    <col min="6395" max="6395" width="20.6640625" style="114" customWidth="1"/>
    <col min="6396" max="6396" width="24.6640625" style="114" customWidth="1"/>
    <col min="6397" max="6398" width="60.6640625" style="114" customWidth="1"/>
    <col min="6399" max="6400" width="45.6640625" style="114" customWidth="1"/>
    <col min="6401" max="6405" width="0" style="114" hidden="1" customWidth="1"/>
    <col min="6406" max="6644" width="8.88671875" style="114"/>
    <col min="6645" max="6645" width="15.6640625" style="114" customWidth="1"/>
    <col min="6646" max="6646" width="9.5546875" style="114" customWidth="1"/>
    <col min="6647" max="6647" width="10.6640625" style="114" customWidth="1"/>
    <col min="6648" max="6648" width="15.6640625" style="114" customWidth="1"/>
    <col min="6649" max="6649" width="12.6640625" style="114" customWidth="1"/>
    <col min="6650" max="6650" width="10.88671875" style="114" customWidth="1"/>
    <col min="6651" max="6651" width="20.6640625" style="114" customWidth="1"/>
    <col min="6652" max="6652" width="24.6640625" style="114" customWidth="1"/>
    <col min="6653" max="6654" width="60.6640625" style="114" customWidth="1"/>
    <col min="6655" max="6656" width="45.6640625" style="114" customWidth="1"/>
    <col min="6657" max="6661" width="0" style="114" hidden="1" customWidth="1"/>
    <col min="6662" max="6900" width="8.88671875" style="114"/>
    <col min="6901" max="6901" width="15.6640625" style="114" customWidth="1"/>
    <col min="6902" max="6902" width="9.5546875" style="114" customWidth="1"/>
    <col min="6903" max="6903" width="10.6640625" style="114" customWidth="1"/>
    <col min="6904" max="6904" width="15.6640625" style="114" customWidth="1"/>
    <col min="6905" max="6905" width="12.6640625" style="114" customWidth="1"/>
    <col min="6906" max="6906" width="10.88671875" style="114" customWidth="1"/>
    <col min="6907" max="6907" width="20.6640625" style="114" customWidth="1"/>
    <col min="6908" max="6908" width="24.6640625" style="114" customWidth="1"/>
    <col min="6909" max="6910" width="60.6640625" style="114" customWidth="1"/>
    <col min="6911" max="6912" width="45.6640625" style="114" customWidth="1"/>
    <col min="6913" max="6917" width="0" style="114" hidden="1" customWidth="1"/>
    <col min="6918" max="7156" width="8.88671875" style="114"/>
    <col min="7157" max="7157" width="15.6640625" style="114" customWidth="1"/>
    <col min="7158" max="7158" width="9.5546875" style="114" customWidth="1"/>
    <col min="7159" max="7159" width="10.6640625" style="114" customWidth="1"/>
    <col min="7160" max="7160" width="15.6640625" style="114" customWidth="1"/>
    <col min="7161" max="7161" width="12.6640625" style="114" customWidth="1"/>
    <col min="7162" max="7162" width="10.88671875" style="114" customWidth="1"/>
    <col min="7163" max="7163" width="20.6640625" style="114" customWidth="1"/>
    <col min="7164" max="7164" width="24.6640625" style="114" customWidth="1"/>
    <col min="7165" max="7166" width="60.6640625" style="114" customWidth="1"/>
    <col min="7167" max="7168" width="45.6640625" style="114" customWidth="1"/>
    <col min="7169" max="7173" width="0" style="114" hidden="1" customWidth="1"/>
    <col min="7174" max="7412" width="8.88671875" style="114"/>
    <col min="7413" max="7413" width="15.6640625" style="114" customWidth="1"/>
    <col min="7414" max="7414" width="9.5546875" style="114" customWidth="1"/>
    <col min="7415" max="7415" width="10.6640625" style="114" customWidth="1"/>
    <col min="7416" max="7416" width="15.6640625" style="114" customWidth="1"/>
    <col min="7417" max="7417" width="12.6640625" style="114" customWidth="1"/>
    <col min="7418" max="7418" width="10.88671875" style="114" customWidth="1"/>
    <col min="7419" max="7419" width="20.6640625" style="114" customWidth="1"/>
    <col min="7420" max="7420" width="24.6640625" style="114" customWidth="1"/>
    <col min="7421" max="7422" width="60.6640625" style="114" customWidth="1"/>
    <col min="7423" max="7424" width="45.6640625" style="114" customWidth="1"/>
    <col min="7425" max="7429" width="0" style="114" hidden="1" customWidth="1"/>
    <col min="7430" max="7668" width="8.88671875" style="114"/>
    <col min="7669" max="7669" width="15.6640625" style="114" customWidth="1"/>
    <col min="7670" max="7670" width="9.5546875" style="114" customWidth="1"/>
    <col min="7671" max="7671" width="10.6640625" style="114" customWidth="1"/>
    <col min="7672" max="7672" width="15.6640625" style="114" customWidth="1"/>
    <col min="7673" max="7673" width="12.6640625" style="114" customWidth="1"/>
    <col min="7674" max="7674" width="10.88671875" style="114" customWidth="1"/>
    <col min="7675" max="7675" width="20.6640625" style="114" customWidth="1"/>
    <col min="7676" max="7676" width="24.6640625" style="114" customWidth="1"/>
    <col min="7677" max="7678" width="60.6640625" style="114" customWidth="1"/>
    <col min="7679" max="7680" width="45.6640625" style="114" customWidth="1"/>
    <col min="7681" max="7685" width="0" style="114" hidden="1" customWidth="1"/>
    <col min="7686" max="7924" width="8.88671875" style="114"/>
    <col min="7925" max="7925" width="15.6640625" style="114" customWidth="1"/>
    <col min="7926" max="7926" width="9.5546875" style="114" customWidth="1"/>
    <col min="7927" max="7927" width="10.6640625" style="114" customWidth="1"/>
    <col min="7928" max="7928" width="15.6640625" style="114" customWidth="1"/>
    <col min="7929" max="7929" width="12.6640625" style="114" customWidth="1"/>
    <col min="7930" max="7930" width="10.88671875" style="114" customWidth="1"/>
    <col min="7931" max="7931" width="20.6640625" style="114" customWidth="1"/>
    <col min="7932" max="7932" width="24.6640625" style="114" customWidth="1"/>
    <col min="7933" max="7934" width="60.6640625" style="114" customWidth="1"/>
    <col min="7935" max="7936" width="45.6640625" style="114" customWidth="1"/>
    <col min="7937" max="7941" width="0" style="114" hidden="1" customWidth="1"/>
    <col min="7942" max="8180" width="8.88671875" style="114"/>
    <col min="8181" max="8181" width="15.6640625" style="114" customWidth="1"/>
    <col min="8182" max="8182" width="9.5546875" style="114" customWidth="1"/>
    <col min="8183" max="8183" width="10.6640625" style="114" customWidth="1"/>
    <col min="8184" max="8184" width="15.6640625" style="114" customWidth="1"/>
    <col min="8185" max="8185" width="12.6640625" style="114" customWidth="1"/>
    <col min="8186" max="8186" width="10.88671875" style="114" customWidth="1"/>
    <col min="8187" max="8187" width="20.6640625" style="114" customWidth="1"/>
    <col min="8188" max="8188" width="24.6640625" style="114" customWidth="1"/>
    <col min="8189" max="8190" width="60.6640625" style="114" customWidth="1"/>
    <col min="8191" max="8192" width="45.6640625" style="114" customWidth="1"/>
    <col min="8193" max="8197" width="0" style="114" hidden="1" customWidth="1"/>
    <col min="8198" max="8436" width="8.88671875" style="114"/>
    <col min="8437" max="8437" width="15.6640625" style="114" customWidth="1"/>
    <col min="8438" max="8438" width="9.5546875" style="114" customWidth="1"/>
    <col min="8439" max="8439" width="10.6640625" style="114" customWidth="1"/>
    <col min="8440" max="8440" width="15.6640625" style="114" customWidth="1"/>
    <col min="8441" max="8441" width="12.6640625" style="114" customWidth="1"/>
    <col min="8442" max="8442" width="10.88671875" style="114" customWidth="1"/>
    <col min="8443" max="8443" width="20.6640625" style="114" customWidth="1"/>
    <col min="8444" max="8444" width="24.6640625" style="114" customWidth="1"/>
    <col min="8445" max="8446" width="60.6640625" style="114" customWidth="1"/>
    <col min="8447" max="8448" width="45.6640625" style="114" customWidth="1"/>
    <col min="8449" max="8453" width="0" style="114" hidden="1" customWidth="1"/>
    <col min="8454" max="8692" width="8.88671875" style="114"/>
    <col min="8693" max="8693" width="15.6640625" style="114" customWidth="1"/>
    <col min="8694" max="8694" width="9.5546875" style="114" customWidth="1"/>
    <col min="8695" max="8695" width="10.6640625" style="114" customWidth="1"/>
    <col min="8696" max="8696" width="15.6640625" style="114" customWidth="1"/>
    <col min="8697" max="8697" width="12.6640625" style="114" customWidth="1"/>
    <col min="8698" max="8698" width="10.88671875" style="114" customWidth="1"/>
    <col min="8699" max="8699" width="20.6640625" style="114" customWidth="1"/>
    <col min="8700" max="8700" width="24.6640625" style="114" customWidth="1"/>
    <col min="8701" max="8702" width="60.6640625" style="114" customWidth="1"/>
    <col min="8703" max="8704" width="45.6640625" style="114" customWidth="1"/>
    <col min="8705" max="8709" width="0" style="114" hidden="1" customWidth="1"/>
    <col min="8710" max="8948" width="8.88671875" style="114"/>
    <col min="8949" max="8949" width="15.6640625" style="114" customWidth="1"/>
    <col min="8950" max="8950" width="9.5546875" style="114" customWidth="1"/>
    <col min="8951" max="8951" width="10.6640625" style="114" customWidth="1"/>
    <col min="8952" max="8952" width="15.6640625" style="114" customWidth="1"/>
    <col min="8953" max="8953" width="12.6640625" style="114" customWidth="1"/>
    <col min="8954" max="8954" width="10.88671875" style="114" customWidth="1"/>
    <col min="8955" max="8955" width="20.6640625" style="114" customWidth="1"/>
    <col min="8956" max="8956" width="24.6640625" style="114" customWidth="1"/>
    <col min="8957" max="8958" width="60.6640625" style="114" customWidth="1"/>
    <col min="8959" max="8960" width="45.6640625" style="114" customWidth="1"/>
    <col min="8961" max="8965" width="0" style="114" hidden="1" customWidth="1"/>
    <col min="8966" max="9204" width="8.88671875" style="114"/>
    <col min="9205" max="9205" width="15.6640625" style="114" customWidth="1"/>
    <col min="9206" max="9206" width="9.5546875" style="114" customWidth="1"/>
    <col min="9207" max="9207" width="10.6640625" style="114" customWidth="1"/>
    <col min="9208" max="9208" width="15.6640625" style="114" customWidth="1"/>
    <col min="9209" max="9209" width="12.6640625" style="114" customWidth="1"/>
    <col min="9210" max="9210" width="10.88671875" style="114" customWidth="1"/>
    <col min="9211" max="9211" width="20.6640625" style="114" customWidth="1"/>
    <col min="9212" max="9212" width="24.6640625" style="114" customWidth="1"/>
    <col min="9213" max="9214" width="60.6640625" style="114" customWidth="1"/>
    <col min="9215" max="9216" width="45.6640625" style="114" customWidth="1"/>
    <col min="9217" max="9221" width="0" style="114" hidden="1" customWidth="1"/>
    <col min="9222" max="9460" width="8.88671875" style="114"/>
    <col min="9461" max="9461" width="15.6640625" style="114" customWidth="1"/>
    <col min="9462" max="9462" width="9.5546875" style="114" customWidth="1"/>
    <col min="9463" max="9463" width="10.6640625" style="114" customWidth="1"/>
    <col min="9464" max="9464" width="15.6640625" style="114" customWidth="1"/>
    <col min="9465" max="9465" width="12.6640625" style="114" customWidth="1"/>
    <col min="9466" max="9466" width="10.88671875" style="114" customWidth="1"/>
    <col min="9467" max="9467" width="20.6640625" style="114" customWidth="1"/>
    <col min="9468" max="9468" width="24.6640625" style="114" customWidth="1"/>
    <col min="9469" max="9470" width="60.6640625" style="114" customWidth="1"/>
    <col min="9471" max="9472" width="45.6640625" style="114" customWidth="1"/>
    <col min="9473" max="9477" width="0" style="114" hidden="1" customWidth="1"/>
    <col min="9478" max="9716" width="8.88671875" style="114"/>
    <col min="9717" max="9717" width="15.6640625" style="114" customWidth="1"/>
    <col min="9718" max="9718" width="9.5546875" style="114" customWidth="1"/>
    <col min="9719" max="9719" width="10.6640625" style="114" customWidth="1"/>
    <col min="9720" max="9720" width="15.6640625" style="114" customWidth="1"/>
    <col min="9721" max="9721" width="12.6640625" style="114" customWidth="1"/>
    <col min="9722" max="9722" width="10.88671875" style="114" customWidth="1"/>
    <col min="9723" max="9723" width="20.6640625" style="114" customWidth="1"/>
    <col min="9724" max="9724" width="24.6640625" style="114" customWidth="1"/>
    <col min="9725" max="9726" width="60.6640625" style="114" customWidth="1"/>
    <col min="9727" max="9728" width="45.6640625" style="114" customWidth="1"/>
    <col min="9729" max="9733" width="0" style="114" hidden="1" customWidth="1"/>
    <col min="9734" max="9972" width="8.88671875" style="114"/>
    <col min="9973" max="9973" width="15.6640625" style="114" customWidth="1"/>
    <col min="9974" max="9974" width="9.5546875" style="114" customWidth="1"/>
    <col min="9975" max="9975" width="10.6640625" style="114" customWidth="1"/>
    <col min="9976" max="9976" width="15.6640625" style="114" customWidth="1"/>
    <col min="9977" max="9977" width="12.6640625" style="114" customWidth="1"/>
    <col min="9978" max="9978" width="10.88671875" style="114" customWidth="1"/>
    <col min="9979" max="9979" width="20.6640625" style="114" customWidth="1"/>
    <col min="9980" max="9980" width="24.6640625" style="114" customWidth="1"/>
    <col min="9981" max="9982" width="60.6640625" style="114" customWidth="1"/>
    <col min="9983" max="9984" width="45.6640625" style="114" customWidth="1"/>
    <col min="9985" max="9989" width="0" style="114" hidden="1" customWidth="1"/>
    <col min="9990" max="10228" width="8.88671875" style="114"/>
    <col min="10229" max="10229" width="15.6640625" style="114" customWidth="1"/>
    <col min="10230" max="10230" width="9.5546875" style="114" customWidth="1"/>
    <col min="10231" max="10231" width="10.6640625" style="114" customWidth="1"/>
    <col min="10232" max="10232" width="15.6640625" style="114" customWidth="1"/>
    <col min="10233" max="10233" width="12.6640625" style="114" customWidth="1"/>
    <col min="10234" max="10234" width="10.88671875" style="114" customWidth="1"/>
    <col min="10235" max="10235" width="20.6640625" style="114" customWidth="1"/>
    <col min="10236" max="10236" width="24.6640625" style="114" customWidth="1"/>
    <col min="10237" max="10238" width="60.6640625" style="114" customWidth="1"/>
    <col min="10239" max="10240" width="45.6640625" style="114" customWidth="1"/>
    <col min="10241" max="10245" width="0" style="114" hidden="1" customWidth="1"/>
    <col min="10246" max="10484" width="8.88671875" style="114"/>
    <col min="10485" max="10485" width="15.6640625" style="114" customWidth="1"/>
    <col min="10486" max="10486" width="9.5546875" style="114" customWidth="1"/>
    <col min="10487" max="10487" width="10.6640625" style="114" customWidth="1"/>
    <col min="10488" max="10488" width="15.6640625" style="114" customWidth="1"/>
    <col min="10489" max="10489" width="12.6640625" style="114" customWidth="1"/>
    <col min="10490" max="10490" width="10.88671875" style="114" customWidth="1"/>
    <col min="10491" max="10491" width="20.6640625" style="114" customWidth="1"/>
    <col min="10492" max="10492" width="24.6640625" style="114" customWidth="1"/>
    <col min="10493" max="10494" width="60.6640625" style="114" customWidth="1"/>
    <col min="10495" max="10496" width="45.6640625" style="114" customWidth="1"/>
    <col min="10497" max="10501" width="0" style="114" hidden="1" customWidth="1"/>
    <col min="10502" max="10740" width="8.88671875" style="114"/>
    <col min="10741" max="10741" width="15.6640625" style="114" customWidth="1"/>
    <col min="10742" max="10742" width="9.5546875" style="114" customWidth="1"/>
    <col min="10743" max="10743" width="10.6640625" style="114" customWidth="1"/>
    <col min="10744" max="10744" width="15.6640625" style="114" customWidth="1"/>
    <col min="10745" max="10745" width="12.6640625" style="114" customWidth="1"/>
    <col min="10746" max="10746" width="10.88671875" style="114" customWidth="1"/>
    <col min="10747" max="10747" width="20.6640625" style="114" customWidth="1"/>
    <col min="10748" max="10748" width="24.6640625" style="114" customWidth="1"/>
    <col min="10749" max="10750" width="60.6640625" style="114" customWidth="1"/>
    <col min="10751" max="10752" width="45.6640625" style="114" customWidth="1"/>
    <col min="10753" max="10757" width="0" style="114" hidden="1" customWidth="1"/>
    <col min="10758" max="10996" width="8.88671875" style="114"/>
    <col min="10997" max="10997" width="15.6640625" style="114" customWidth="1"/>
    <col min="10998" max="10998" width="9.5546875" style="114" customWidth="1"/>
    <col min="10999" max="10999" width="10.6640625" style="114" customWidth="1"/>
    <col min="11000" max="11000" width="15.6640625" style="114" customWidth="1"/>
    <col min="11001" max="11001" width="12.6640625" style="114" customWidth="1"/>
    <col min="11002" max="11002" width="10.88671875" style="114" customWidth="1"/>
    <col min="11003" max="11003" width="20.6640625" style="114" customWidth="1"/>
    <col min="11004" max="11004" width="24.6640625" style="114" customWidth="1"/>
    <col min="11005" max="11006" width="60.6640625" style="114" customWidth="1"/>
    <col min="11007" max="11008" width="45.6640625" style="114" customWidth="1"/>
    <col min="11009" max="11013" width="0" style="114" hidden="1" customWidth="1"/>
    <col min="11014" max="11252" width="8.88671875" style="114"/>
    <col min="11253" max="11253" width="15.6640625" style="114" customWidth="1"/>
    <col min="11254" max="11254" width="9.5546875" style="114" customWidth="1"/>
    <col min="11255" max="11255" width="10.6640625" style="114" customWidth="1"/>
    <col min="11256" max="11256" width="15.6640625" style="114" customWidth="1"/>
    <col min="11257" max="11257" width="12.6640625" style="114" customWidth="1"/>
    <col min="11258" max="11258" width="10.88671875" style="114" customWidth="1"/>
    <col min="11259" max="11259" width="20.6640625" style="114" customWidth="1"/>
    <col min="11260" max="11260" width="24.6640625" style="114" customWidth="1"/>
    <col min="11261" max="11262" width="60.6640625" style="114" customWidth="1"/>
    <col min="11263" max="11264" width="45.6640625" style="114" customWidth="1"/>
    <col min="11265" max="11269" width="0" style="114" hidden="1" customWidth="1"/>
    <col min="11270" max="11508" width="8.88671875" style="114"/>
    <col min="11509" max="11509" width="15.6640625" style="114" customWidth="1"/>
    <col min="11510" max="11510" width="9.5546875" style="114" customWidth="1"/>
    <col min="11511" max="11511" width="10.6640625" style="114" customWidth="1"/>
    <col min="11512" max="11512" width="15.6640625" style="114" customWidth="1"/>
    <col min="11513" max="11513" width="12.6640625" style="114" customWidth="1"/>
    <col min="11514" max="11514" width="10.88671875" style="114" customWidth="1"/>
    <col min="11515" max="11515" width="20.6640625" style="114" customWidth="1"/>
    <col min="11516" max="11516" width="24.6640625" style="114" customWidth="1"/>
    <col min="11517" max="11518" width="60.6640625" style="114" customWidth="1"/>
    <col min="11519" max="11520" width="45.6640625" style="114" customWidth="1"/>
    <col min="11521" max="11525" width="0" style="114" hidden="1" customWidth="1"/>
    <col min="11526" max="11764" width="8.88671875" style="114"/>
    <col min="11765" max="11765" width="15.6640625" style="114" customWidth="1"/>
    <col min="11766" max="11766" width="9.5546875" style="114" customWidth="1"/>
    <col min="11767" max="11767" width="10.6640625" style="114" customWidth="1"/>
    <col min="11768" max="11768" width="15.6640625" style="114" customWidth="1"/>
    <col min="11769" max="11769" width="12.6640625" style="114" customWidth="1"/>
    <col min="11770" max="11770" width="10.88671875" style="114" customWidth="1"/>
    <col min="11771" max="11771" width="20.6640625" style="114" customWidth="1"/>
    <col min="11772" max="11772" width="24.6640625" style="114" customWidth="1"/>
    <col min="11773" max="11774" width="60.6640625" style="114" customWidth="1"/>
    <col min="11775" max="11776" width="45.6640625" style="114" customWidth="1"/>
    <col min="11777" max="11781" width="0" style="114" hidden="1" customWidth="1"/>
    <col min="11782" max="12020" width="8.88671875" style="114"/>
    <col min="12021" max="12021" width="15.6640625" style="114" customWidth="1"/>
    <col min="12022" max="12022" width="9.5546875" style="114" customWidth="1"/>
    <col min="12023" max="12023" width="10.6640625" style="114" customWidth="1"/>
    <col min="12024" max="12024" width="15.6640625" style="114" customWidth="1"/>
    <col min="12025" max="12025" width="12.6640625" style="114" customWidth="1"/>
    <col min="12026" max="12026" width="10.88671875" style="114" customWidth="1"/>
    <col min="12027" max="12027" width="20.6640625" style="114" customWidth="1"/>
    <col min="12028" max="12028" width="24.6640625" style="114" customWidth="1"/>
    <col min="12029" max="12030" width="60.6640625" style="114" customWidth="1"/>
    <col min="12031" max="12032" width="45.6640625" style="114" customWidth="1"/>
    <col min="12033" max="12037" width="0" style="114" hidden="1" customWidth="1"/>
    <col min="12038" max="12276" width="8.88671875" style="114"/>
    <col min="12277" max="12277" width="15.6640625" style="114" customWidth="1"/>
    <col min="12278" max="12278" width="9.5546875" style="114" customWidth="1"/>
    <col min="12279" max="12279" width="10.6640625" style="114" customWidth="1"/>
    <col min="12280" max="12280" width="15.6640625" style="114" customWidth="1"/>
    <col min="12281" max="12281" width="12.6640625" style="114" customWidth="1"/>
    <col min="12282" max="12282" width="10.88671875" style="114" customWidth="1"/>
    <col min="12283" max="12283" width="20.6640625" style="114" customWidth="1"/>
    <col min="12284" max="12284" width="24.6640625" style="114" customWidth="1"/>
    <col min="12285" max="12286" width="60.6640625" style="114" customWidth="1"/>
    <col min="12287" max="12288" width="45.6640625" style="114" customWidth="1"/>
    <col min="12289" max="12293" width="0" style="114" hidden="1" customWidth="1"/>
    <col min="12294" max="12532" width="8.88671875" style="114"/>
    <col min="12533" max="12533" width="15.6640625" style="114" customWidth="1"/>
    <col min="12534" max="12534" width="9.5546875" style="114" customWidth="1"/>
    <col min="12535" max="12535" width="10.6640625" style="114" customWidth="1"/>
    <col min="12536" max="12536" width="15.6640625" style="114" customWidth="1"/>
    <col min="12537" max="12537" width="12.6640625" style="114" customWidth="1"/>
    <col min="12538" max="12538" width="10.88671875" style="114" customWidth="1"/>
    <col min="12539" max="12539" width="20.6640625" style="114" customWidth="1"/>
    <col min="12540" max="12540" width="24.6640625" style="114" customWidth="1"/>
    <col min="12541" max="12542" width="60.6640625" style="114" customWidth="1"/>
    <col min="12543" max="12544" width="45.6640625" style="114" customWidth="1"/>
    <col min="12545" max="12549" width="0" style="114" hidden="1" customWidth="1"/>
    <col min="12550" max="12788" width="8.88671875" style="114"/>
    <col min="12789" max="12789" width="15.6640625" style="114" customWidth="1"/>
    <col min="12790" max="12790" width="9.5546875" style="114" customWidth="1"/>
    <col min="12791" max="12791" width="10.6640625" style="114" customWidth="1"/>
    <col min="12792" max="12792" width="15.6640625" style="114" customWidth="1"/>
    <col min="12793" max="12793" width="12.6640625" style="114" customWidth="1"/>
    <col min="12794" max="12794" width="10.88671875" style="114" customWidth="1"/>
    <col min="12795" max="12795" width="20.6640625" style="114" customWidth="1"/>
    <col min="12796" max="12796" width="24.6640625" style="114" customWidth="1"/>
    <col min="12797" max="12798" width="60.6640625" style="114" customWidth="1"/>
    <col min="12799" max="12800" width="45.6640625" style="114" customWidth="1"/>
    <col min="12801" max="12805" width="0" style="114" hidden="1" customWidth="1"/>
    <col min="12806" max="13044" width="8.88671875" style="114"/>
    <col min="13045" max="13045" width="15.6640625" style="114" customWidth="1"/>
    <col min="13046" max="13046" width="9.5546875" style="114" customWidth="1"/>
    <col min="13047" max="13047" width="10.6640625" style="114" customWidth="1"/>
    <col min="13048" max="13048" width="15.6640625" style="114" customWidth="1"/>
    <col min="13049" max="13049" width="12.6640625" style="114" customWidth="1"/>
    <col min="13050" max="13050" width="10.88671875" style="114" customWidth="1"/>
    <col min="13051" max="13051" width="20.6640625" style="114" customWidth="1"/>
    <col min="13052" max="13052" width="24.6640625" style="114" customWidth="1"/>
    <col min="13053" max="13054" width="60.6640625" style="114" customWidth="1"/>
    <col min="13055" max="13056" width="45.6640625" style="114" customWidth="1"/>
    <col min="13057" max="13061" width="0" style="114" hidden="1" customWidth="1"/>
    <col min="13062" max="13300" width="8.88671875" style="114"/>
    <col min="13301" max="13301" width="15.6640625" style="114" customWidth="1"/>
    <col min="13302" max="13302" width="9.5546875" style="114" customWidth="1"/>
    <col min="13303" max="13303" width="10.6640625" style="114" customWidth="1"/>
    <col min="13304" max="13304" width="15.6640625" style="114" customWidth="1"/>
    <col min="13305" max="13305" width="12.6640625" style="114" customWidth="1"/>
    <col min="13306" max="13306" width="10.88671875" style="114" customWidth="1"/>
    <col min="13307" max="13307" width="20.6640625" style="114" customWidth="1"/>
    <col min="13308" max="13308" width="24.6640625" style="114" customWidth="1"/>
    <col min="13309" max="13310" width="60.6640625" style="114" customWidth="1"/>
    <col min="13311" max="13312" width="45.6640625" style="114" customWidth="1"/>
    <col min="13313" max="13317" width="0" style="114" hidden="1" customWidth="1"/>
    <col min="13318" max="13556" width="8.88671875" style="114"/>
    <col min="13557" max="13557" width="15.6640625" style="114" customWidth="1"/>
    <col min="13558" max="13558" width="9.5546875" style="114" customWidth="1"/>
    <col min="13559" max="13559" width="10.6640625" style="114" customWidth="1"/>
    <col min="13560" max="13560" width="15.6640625" style="114" customWidth="1"/>
    <col min="13561" max="13561" width="12.6640625" style="114" customWidth="1"/>
    <col min="13562" max="13562" width="10.88671875" style="114" customWidth="1"/>
    <col min="13563" max="13563" width="20.6640625" style="114" customWidth="1"/>
    <col min="13564" max="13564" width="24.6640625" style="114" customWidth="1"/>
    <col min="13565" max="13566" width="60.6640625" style="114" customWidth="1"/>
    <col min="13567" max="13568" width="45.6640625" style="114" customWidth="1"/>
    <col min="13569" max="13573" width="0" style="114" hidden="1" customWidth="1"/>
    <col min="13574" max="13812" width="8.88671875" style="114"/>
    <col min="13813" max="13813" width="15.6640625" style="114" customWidth="1"/>
    <col min="13814" max="13814" width="9.5546875" style="114" customWidth="1"/>
    <col min="13815" max="13815" width="10.6640625" style="114" customWidth="1"/>
    <col min="13816" max="13816" width="15.6640625" style="114" customWidth="1"/>
    <col min="13817" max="13817" width="12.6640625" style="114" customWidth="1"/>
    <col min="13818" max="13818" width="10.88671875" style="114" customWidth="1"/>
    <col min="13819" max="13819" width="20.6640625" style="114" customWidth="1"/>
    <col min="13820" max="13820" width="24.6640625" style="114" customWidth="1"/>
    <col min="13821" max="13822" width="60.6640625" style="114" customWidth="1"/>
    <col min="13823" max="13824" width="45.6640625" style="114" customWidth="1"/>
    <col min="13825" max="13829" width="0" style="114" hidden="1" customWidth="1"/>
    <col min="13830" max="14068" width="8.88671875" style="114"/>
    <col min="14069" max="14069" width="15.6640625" style="114" customWidth="1"/>
    <col min="14070" max="14070" width="9.5546875" style="114" customWidth="1"/>
    <col min="14071" max="14071" width="10.6640625" style="114" customWidth="1"/>
    <col min="14072" max="14072" width="15.6640625" style="114" customWidth="1"/>
    <col min="14073" max="14073" width="12.6640625" style="114" customWidth="1"/>
    <col min="14074" max="14074" width="10.88671875" style="114" customWidth="1"/>
    <col min="14075" max="14075" width="20.6640625" style="114" customWidth="1"/>
    <col min="14076" max="14076" width="24.6640625" style="114" customWidth="1"/>
    <col min="14077" max="14078" width="60.6640625" style="114" customWidth="1"/>
    <col min="14079" max="14080" width="45.6640625" style="114" customWidth="1"/>
    <col min="14081" max="14085" width="0" style="114" hidden="1" customWidth="1"/>
    <col min="14086" max="14324" width="8.88671875" style="114"/>
    <col min="14325" max="14325" width="15.6640625" style="114" customWidth="1"/>
    <col min="14326" max="14326" width="9.5546875" style="114" customWidth="1"/>
    <col min="14327" max="14327" width="10.6640625" style="114" customWidth="1"/>
    <col min="14328" max="14328" width="15.6640625" style="114" customWidth="1"/>
    <col min="14329" max="14329" width="12.6640625" style="114" customWidth="1"/>
    <col min="14330" max="14330" width="10.88671875" style="114" customWidth="1"/>
    <col min="14331" max="14331" width="20.6640625" style="114" customWidth="1"/>
    <col min="14332" max="14332" width="24.6640625" style="114" customWidth="1"/>
    <col min="14333" max="14334" width="60.6640625" style="114" customWidth="1"/>
    <col min="14335" max="14336" width="45.6640625" style="114" customWidth="1"/>
    <col min="14337" max="14341" width="0" style="114" hidden="1" customWidth="1"/>
    <col min="14342" max="14580" width="8.88671875" style="114"/>
    <col min="14581" max="14581" width="15.6640625" style="114" customWidth="1"/>
    <col min="14582" max="14582" width="9.5546875" style="114" customWidth="1"/>
    <col min="14583" max="14583" width="10.6640625" style="114" customWidth="1"/>
    <col min="14584" max="14584" width="15.6640625" style="114" customWidth="1"/>
    <col min="14585" max="14585" width="12.6640625" style="114" customWidth="1"/>
    <col min="14586" max="14586" width="10.88671875" style="114" customWidth="1"/>
    <col min="14587" max="14587" width="20.6640625" style="114" customWidth="1"/>
    <col min="14588" max="14588" width="24.6640625" style="114" customWidth="1"/>
    <col min="14589" max="14590" width="60.6640625" style="114" customWidth="1"/>
    <col min="14591" max="14592" width="45.6640625" style="114" customWidth="1"/>
    <col min="14593" max="14597" width="0" style="114" hidden="1" customWidth="1"/>
    <col min="14598" max="14836" width="8.88671875" style="114"/>
    <col min="14837" max="14837" width="15.6640625" style="114" customWidth="1"/>
    <col min="14838" max="14838" width="9.5546875" style="114" customWidth="1"/>
    <col min="14839" max="14839" width="10.6640625" style="114" customWidth="1"/>
    <col min="14840" max="14840" width="15.6640625" style="114" customWidth="1"/>
    <col min="14841" max="14841" width="12.6640625" style="114" customWidth="1"/>
    <col min="14842" max="14842" width="10.88671875" style="114" customWidth="1"/>
    <col min="14843" max="14843" width="20.6640625" style="114" customWidth="1"/>
    <col min="14844" max="14844" width="24.6640625" style="114" customWidth="1"/>
    <col min="14845" max="14846" width="60.6640625" style="114" customWidth="1"/>
    <col min="14847" max="14848" width="45.6640625" style="114" customWidth="1"/>
    <col min="14849" max="14853" width="0" style="114" hidden="1" customWidth="1"/>
    <col min="14854" max="15092" width="8.88671875" style="114"/>
    <col min="15093" max="15093" width="15.6640625" style="114" customWidth="1"/>
    <col min="15094" max="15094" width="9.5546875" style="114" customWidth="1"/>
    <col min="15095" max="15095" width="10.6640625" style="114" customWidth="1"/>
    <col min="15096" max="15096" width="15.6640625" style="114" customWidth="1"/>
    <col min="15097" max="15097" width="12.6640625" style="114" customWidth="1"/>
    <col min="15098" max="15098" width="10.88671875" style="114" customWidth="1"/>
    <col min="15099" max="15099" width="20.6640625" style="114" customWidth="1"/>
    <col min="15100" max="15100" width="24.6640625" style="114" customWidth="1"/>
    <col min="15101" max="15102" width="60.6640625" style="114" customWidth="1"/>
    <col min="15103" max="15104" width="45.6640625" style="114" customWidth="1"/>
    <col min="15105" max="15109" width="0" style="114" hidden="1" customWidth="1"/>
    <col min="15110" max="15348" width="8.88671875" style="114"/>
    <col min="15349" max="15349" width="15.6640625" style="114" customWidth="1"/>
    <col min="15350" max="15350" width="9.5546875" style="114" customWidth="1"/>
    <col min="15351" max="15351" width="10.6640625" style="114" customWidth="1"/>
    <col min="15352" max="15352" width="15.6640625" style="114" customWidth="1"/>
    <col min="15353" max="15353" width="12.6640625" style="114" customWidth="1"/>
    <col min="15354" max="15354" width="10.88671875" style="114" customWidth="1"/>
    <col min="15355" max="15355" width="20.6640625" style="114" customWidth="1"/>
    <col min="15356" max="15356" width="24.6640625" style="114" customWidth="1"/>
    <col min="15357" max="15358" width="60.6640625" style="114" customWidth="1"/>
    <col min="15359" max="15360" width="45.6640625" style="114" customWidth="1"/>
    <col min="15361" max="15365" width="0" style="114" hidden="1" customWidth="1"/>
    <col min="15366" max="15604" width="8.88671875" style="114"/>
    <col min="15605" max="15605" width="15.6640625" style="114" customWidth="1"/>
    <col min="15606" max="15606" width="9.5546875" style="114" customWidth="1"/>
    <col min="15607" max="15607" width="10.6640625" style="114" customWidth="1"/>
    <col min="15608" max="15608" width="15.6640625" style="114" customWidth="1"/>
    <col min="15609" max="15609" width="12.6640625" style="114" customWidth="1"/>
    <col min="15610" max="15610" width="10.88671875" style="114" customWidth="1"/>
    <col min="15611" max="15611" width="20.6640625" style="114" customWidth="1"/>
    <col min="15612" max="15612" width="24.6640625" style="114" customWidth="1"/>
    <col min="15613" max="15614" width="60.6640625" style="114" customWidth="1"/>
    <col min="15615" max="15616" width="45.6640625" style="114" customWidth="1"/>
    <col min="15617" max="15621" width="0" style="114" hidden="1" customWidth="1"/>
    <col min="15622" max="15860" width="8.88671875" style="114"/>
    <col min="15861" max="15861" width="15.6640625" style="114" customWidth="1"/>
    <col min="15862" max="15862" width="9.5546875" style="114" customWidth="1"/>
    <col min="15863" max="15863" width="10.6640625" style="114" customWidth="1"/>
    <col min="15864" max="15864" width="15.6640625" style="114" customWidth="1"/>
    <col min="15865" max="15865" width="12.6640625" style="114" customWidth="1"/>
    <col min="15866" max="15866" width="10.88671875" style="114" customWidth="1"/>
    <col min="15867" max="15867" width="20.6640625" style="114" customWidth="1"/>
    <col min="15868" max="15868" width="24.6640625" style="114" customWidth="1"/>
    <col min="15869" max="15870" width="60.6640625" style="114" customWidth="1"/>
    <col min="15871" max="15872" width="45.6640625" style="114" customWidth="1"/>
    <col min="15873" max="15877" width="0" style="114" hidden="1" customWidth="1"/>
    <col min="15878" max="16116" width="8.88671875" style="114"/>
    <col min="16117" max="16117" width="15.6640625" style="114" customWidth="1"/>
    <col min="16118" max="16118" width="9.5546875" style="114" customWidth="1"/>
    <col min="16119" max="16119" width="10.6640625" style="114" customWidth="1"/>
    <col min="16120" max="16120" width="15.6640625" style="114" customWidth="1"/>
    <col min="16121" max="16121" width="12.6640625" style="114" customWidth="1"/>
    <col min="16122" max="16122" width="10.88671875" style="114" customWidth="1"/>
    <col min="16123" max="16123" width="20.6640625" style="114" customWidth="1"/>
    <col min="16124" max="16124" width="24.6640625" style="114" customWidth="1"/>
    <col min="16125" max="16126" width="60.6640625" style="114" customWidth="1"/>
    <col min="16127" max="16128" width="45.6640625" style="114" customWidth="1"/>
    <col min="16129" max="16133" width="0" style="114" hidden="1" customWidth="1"/>
    <col min="16134" max="16384" width="8.88671875" style="114"/>
  </cols>
  <sheetData>
    <row r="1" spans="1:9" s="103" customFormat="1" ht="33.75" customHeight="1">
      <c r="B1" s="236" t="s">
        <v>293</v>
      </c>
      <c r="C1" s="236"/>
      <c r="D1" s="236"/>
      <c r="E1" s="236"/>
      <c r="F1" s="236"/>
      <c r="G1" s="236"/>
      <c r="H1" s="236"/>
    </row>
    <row r="2" spans="1:9" s="103" customFormat="1" ht="17.399999999999999">
      <c r="B2" s="104" t="s">
        <v>294</v>
      </c>
      <c r="C2" s="105"/>
      <c r="D2" s="105"/>
      <c r="E2" s="105"/>
      <c r="F2" s="106"/>
      <c r="G2" s="107"/>
      <c r="H2" s="107"/>
    </row>
    <row r="3" spans="1:9" s="103" customFormat="1" ht="17.399999999999999">
      <c r="B3" s="237" t="s">
        <v>919</v>
      </c>
      <c r="C3" s="237"/>
      <c r="D3" s="237"/>
      <c r="E3" s="105"/>
      <c r="F3" s="108"/>
      <c r="G3" s="107"/>
      <c r="H3" s="107"/>
    </row>
    <row r="4" spans="1:9" s="103" customFormat="1" ht="17.399999999999999">
      <c r="B4" s="237" t="s">
        <v>920</v>
      </c>
      <c r="C4" s="237"/>
      <c r="D4" s="237"/>
      <c r="E4" s="237"/>
      <c r="F4" s="237"/>
      <c r="G4" s="107"/>
      <c r="H4" s="107"/>
    </row>
    <row r="5" spans="1:9" s="103" customFormat="1" ht="17.399999999999999">
      <c r="B5" s="138" t="s">
        <v>921</v>
      </c>
      <c r="C5" s="138"/>
      <c r="D5" s="138"/>
      <c r="E5" s="138"/>
      <c r="F5" s="138"/>
      <c r="G5" s="107"/>
      <c r="H5" s="107"/>
    </row>
    <row r="6" spans="1:9" s="103" customFormat="1" ht="17.399999999999999">
      <c r="B6" s="238" t="s">
        <v>922</v>
      </c>
      <c r="C6" s="238"/>
      <c r="D6" s="238"/>
      <c r="E6" s="238"/>
      <c r="F6" s="238"/>
      <c r="G6" s="107"/>
      <c r="H6" s="107"/>
    </row>
    <row r="7" spans="1:9" s="103" customFormat="1" ht="17.399999999999999">
      <c r="B7" s="132"/>
      <c r="C7" s="132"/>
      <c r="D7" s="132"/>
      <c r="E7" s="132"/>
      <c r="F7" s="132"/>
      <c r="G7" s="107"/>
      <c r="H7" s="107"/>
    </row>
    <row r="8" spans="1:9" s="109" customFormat="1" ht="15.6" thickBot="1">
      <c r="B8" s="110" t="s">
        <v>923</v>
      </c>
      <c r="C8" s="110" t="s">
        <v>65</v>
      </c>
      <c r="D8" s="111" t="s">
        <v>66</v>
      </c>
      <c r="E8" s="110" t="s">
        <v>67</v>
      </c>
      <c r="F8" s="112" t="s">
        <v>68</v>
      </c>
      <c r="G8" s="113" t="s">
        <v>69</v>
      </c>
      <c r="H8" s="113" t="s">
        <v>924</v>
      </c>
    </row>
    <row r="9" spans="1:9">
      <c r="B9" s="115" t="s">
        <v>71</v>
      </c>
    </row>
    <row r="10" spans="1:9">
      <c r="B10" s="115" t="s">
        <v>73</v>
      </c>
      <c r="C10" s="120"/>
      <c r="D10" s="121"/>
      <c r="E10" s="120"/>
      <c r="F10" s="122"/>
      <c r="G10" s="123"/>
      <c r="H10" s="123"/>
    </row>
    <row r="11" spans="1:9" s="127" customFormat="1" ht="27.6" customHeight="1">
      <c r="A11" s="124"/>
      <c r="B11" s="125"/>
      <c r="C11" s="167" t="s">
        <v>925</v>
      </c>
      <c r="D11" s="168" t="s">
        <v>926</v>
      </c>
      <c r="E11" s="187" t="s">
        <v>90</v>
      </c>
      <c r="F11" s="188">
        <v>25</v>
      </c>
      <c r="G11" s="170">
        <v>0</v>
      </c>
      <c r="H11" s="169">
        <f>F11*G11</f>
        <v>0</v>
      </c>
      <c r="I11" s="126"/>
    </row>
    <row r="12" spans="1:9" s="127" customFormat="1" ht="27.6" customHeight="1">
      <c r="A12" s="124"/>
      <c r="B12" s="125"/>
      <c r="C12" s="171" t="s">
        <v>927</v>
      </c>
      <c r="D12" s="168" t="s">
        <v>928</v>
      </c>
      <c r="E12" s="189" t="s">
        <v>90</v>
      </c>
      <c r="F12" s="188">
        <v>25</v>
      </c>
      <c r="G12" s="170">
        <v>0</v>
      </c>
      <c r="H12" s="169">
        <f t="shared" ref="H12:H14" si="0">F12*G12</f>
        <v>0</v>
      </c>
    </row>
    <row r="13" spans="1:9" s="127" customFormat="1" ht="26.4">
      <c r="A13" s="124"/>
      <c r="B13" s="125"/>
      <c r="C13" s="171" t="s">
        <v>929</v>
      </c>
      <c r="D13" s="168" t="s">
        <v>930</v>
      </c>
      <c r="E13" s="189" t="s">
        <v>90</v>
      </c>
      <c r="F13" s="188">
        <v>1</v>
      </c>
      <c r="G13" s="170">
        <v>0</v>
      </c>
      <c r="H13" s="169">
        <f t="shared" si="0"/>
        <v>0</v>
      </c>
    </row>
    <row r="14" spans="1:9" s="127" customFormat="1" ht="66">
      <c r="A14" s="124"/>
      <c r="B14" s="125"/>
      <c r="C14" s="171" t="s">
        <v>931</v>
      </c>
      <c r="D14" s="172" t="s">
        <v>932</v>
      </c>
      <c r="E14" s="190" t="s">
        <v>90</v>
      </c>
      <c r="F14" s="188">
        <v>12</v>
      </c>
      <c r="G14" s="170">
        <v>0</v>
      </c>
      <c r="H14" s="169">
        <f t="shared" si="0"/>
        <v>0</v>
      </c>
    </row>
    <row r="15" spans="1:9">
      <c r="B15" s="128"/>
      <c r="C15" s="173"/>
      <c r="D15" s="174"/>
      <c r="E15" s="191"/>
      <c r="F15" s="212"/>
      <c r="G15" s="175" t="s">
        <v>295</v>
      </c>
      <c r="H15" s="175">
        <f>SUM(H11:H14)</f>
        <v>0</v>
      </c>
    </row>
    <row r="16" spans="1:9">
      <c r="B16" s="128"/>
      <c r="C16" s="173"/>
      <c r="D16" s="174"/>
      <c r="E16" s="191"/>
      <c r="F16" s="212"/>
      <c r="G16" s="175"/>
      <c r="H16" s="175"/>
    </row>
    <row r="17" spans="1:8">
      <c r="B17" s="128"/>
      <c r="C17" s="173"/>
      <c r="D17" s="174"/>
      <c r="E17" s="191"/>
      <c r="F17" s="212"/>
      <c r="G17" s="175"/>
      <c r="H17" s="175"/>
    </row>
    <row r="18" spans="1:8">
      <c r="B18" s="115" t="s">
        <v>296</v>
      </c>
      <c r="C18" s="176"/>
      <c r="D18" s="177"/>
      <c r="E18" s="192"/>
      <c r="F18" s="212"/>
      <c r="G18" s="175"/>
      <c r="H18" s="175"/>
    </row>
    <row r="19" spans="1:8">
      <c r="B19" s="115" t="s">
        <v>933</v>
      </c>
      <c r="C19" s="132"/>
      <c r="D19" s="178"/>
      <c r="E19" s="193"/>
      <c r="F19" s="212"/>
      <c r="G19" s="179"/>
      <c r="H19" s="180"/>
    </row>
    <row r="20" spans="1:8" s="129" customFormat="1" ht="26.4">
      <c r="A20" s="114"/>
      <c r="B20" s="128"/>
      <c r="C20" s="181" t="s">
        <v>934</v>
      </c>
      <c r="D20" s="182" t="s">
        <v>935</v>
      </c>
      <c r="E20" s="194" t="s">
        <v>103</v>
      </c>
      <c r="F20" s="213">
        <v>395</v>
      </c>
      <c r="G20" s="180">
        <v>0</v>
      </c>
      <c r="H20" s="183">
        <f>F20*G20</f>
        <v>0</v>
      </c>
    </row>
    <row r="21" spans="1:8">
      <c r="B21" s="128"/>
      <c r="C21" s="176"/>
      <c r="D21" s="177"/>
      <c r="E21" s="192"/>
      <c r="F21" s="212"/>
      <c r="G21" s="175" t="s">
        <v>295</v>
      </c>
      <c r="H21" s="175">
        <f>SUM(H20:H20)</f>
        <v>0</v>
      </c>
    </row>
    <row r="22" spans="1:8">
      <c r="B22" s="128"/>
      <c r="C22" s="176"/>
      <c r="D22" s="177"/>
      <c r="E22" s="192"/>
      <c r="F22" s="212"/>
      <c r="G22" s="175"/>
      <c r="H22" s="175"/>
    </row>
    <row r="23" spans="1:8">
      <c r="B23" s="128"/>
      <c r="C23" s="176"/>
      <c r="D23" s="177"/>
      <c r="E23" s="192"/>
      <c r="F23" s="212"/>
      <c r="G23" s="175"/>
      <c r="H23" s="175"/>
    </row>
    <row r="24" spans="1:8">
      <c r="B24" s="128"/>
      <c r="C24" s="176"/>
      <c r="D24" s="177"/>
      <c r="E24" s="192"/>
      <c r="F24" s="212"/>
      <c r="G24" s="175"/>
      <c r="H24" s="175"/>
    </row>
    <row r="25" spans="1:8">
      <c r="B25" s="115" t="s">
        <v>297</v>
      </c>
      <c r="C25" s="176"/>
      <c r="D25" s="177"/>
      <c r="E25" s="192"/>
      <c r="F25" s="212"/>
      <c r="G25" s="179"/>
      <c r="H25" s="180"/>
    </row>
    <row r="26" spans="1:8">
      <c r="B26" s="115" t="s">
        <v>157</v>
      </c>
      <c r="C26" s="132"/>
      <c r="D26" s="177"/>
      <c r="E26" s="192"/>
      <c r="F26" s="212"/>
      <c r="G26" s="179"/>
      <c r="H26" s="180"/>
    </row>
    <row r="27" spans="1:8" s="127" customFormat="1" ht="26.4">
      <c r="A27" s="124"/>
      <c r="B27" s="125"/>
      <c r="C27" s="206" t="s">
        <v>940</v>
      </c>
      <c r="D27" s="172" t="s">
        <v>941</v>
      </c>
      <c r="E27" s="190" t="s">
        <v>126</v>
      </c>
      <c r="F27" s="188">
        <v>100</v>
      </c>
      <c r="G27" s="170">
        <v>0</v>
      </c>
      <c r="H27" s="169">
        <f t="shared" ref="H27:H32" si="1">F27*G27</f>
        <v>0</v>
      </c>
    </row>
    <row r="28" spans="1:8" ht="39.6">
      <c r="C28" s="206" t="s">
        <v>1072</v>
      </c>
      <c r="D28" s="172" t="s">
        <v>1071</v>
      </c>
      <c r="E28" s="190" t="s">
        <v>126</v>
      </c>
      <c r="F28" s="188">
        <v>335</v>
      </c>
      <c r="G28" s="170">
        <v>0</v>
      </c>
      <c r="H28" s="169">
        <f t="shared" si="1"/>
        <v>0</v>
      </c>
    </row>
    <row r="29" spans="1:8" s="127" customFormat="1" ht="26.4">
      <c r="A29" s="124"/>
      <c r="B29" s="125"/>
      <c r="C29" s="206" t="s">
        <v>942</v>
      </c>
      <c r="D29" s="172" t="s">
        <v>943</v>
      </c>
      <c r="E29" s="190" t="s">
        <v>126</v>
      </c>
      <c r="F29" s="188">
        <v>320</v>
      </c>
      <c r="G29" s="170">
        <v>0</v>
      </c>
      <c r="H29" s="169">
        <f t="shared" si="1"/>
        <v>0</v>
      </c>
    </row>
    <row r="30" spans="1:8" s="127" customFormat="1" ht="66">
      <c r="A30" s="124"/>
      <c r="B30" s="125"/>
      <c r="C30" s="206" t="s">
        <v>944</v>
      </c>
      <c r="D30" s="172" t="s">
        <v>945</v>
      </c>
      <c r="E30" s="190" t="s">
        <v>126</v>
      </c>
      <c r="F30" s="188">
        <v>13</v>
      </c>
      <c r="G30" s="180">
        <v>0</v>
      </c>
      <c r="H30" s="169">
        <f t="shared" si="1"/>
        <v>0</v>
      </c>
    </row>
    <row r="31" spans="1:8" s="127" customFormat="1" ht="52.8">
      <c r="A31" s="124"/>
      <c r="B31" s="125"/>
      <c r="C31" s="206" t="s">
        <v>946</v>
      </c>
      <c r="D31" s="172" t="s">
        <v>947</v>
      </c>
      <c r="E31" s="190" t="s">
        <v>126</v>
      </c>
      <c r="F31" s="188">
        <v>1</v>
      </c>
      <c r="G31" s="180">
        <v>0</v>
      </c>
      <c r="H31" s="169">
        <f t="shared" si="1"/>
        <v>0</v>
      </c>
    </row>
    <row r="32" spans="1:8" s="127" customFormat="1" ht="52.8">
      <c r="A32" s="124"/>
      <c r="B32" s="125"/>
      <c r="C32" s="206" t="s">
        <v>948</v>
      </c>
      <c r="D32" s="172" t="s">
        <v>949</v>
      </c>
      <c r="E32" s="190" t="s">
        <v>126</v>
      </c>
      <c r="F32" s="188">
        <v>16</v>
      </c>
      <c r="G32" s="180">
        <v>0</v>
      </c>
      <c r="H32" s="169">
        <f t="shared" si="1"/>
        <v>0</v>
      </c>
    </row>
    <row r="33" spans="1:8">
      <c r="B33" s="128"/>
      <c r="C33" s="207"/>
      <c r="D33" s="177"/>
      <c r="E33" s="192"/>
      <c r="F33" s="212"/>
      <c r="G33" s="175" t="s">
        <v>295</v>
      </c>
      <c r="H33" s="175">
        <f>SUM(H27:H32)</f>
        <v>0</v>
      </c>
    </row>
    <row r="34" spans="1:8">
      <c r="B34" s="128"/>
      <c r="C34" s="207"/>
      <c r="D34" s="177"/>
      <c r="E34" s="192"/>
      <c r="F34" s="212"/>
      <c r="G34" s="175"/>
      <c r="H34" s="175"/>
    </row>
    <row r="35" spans="1:8">
      <c r="B35" s="128"/>
      <c r="C35" s="207"/>
      <c r="D35" s="177"/>
      <c r="E35" s="192"/>
      <c r="F35" s="212"/>
      <c r="G35" s="175"/>
      <c r="H35" s="175"/>
    </row>
    <row r="36" spans="1:8" s="124" customFormat="1">
      <c r="B36" s="125" t="s">
        <v>164</v>
      </c>
      <c r="C36" s="206"/>
      <c r="D36" s="172"/>
      <c r="E36" s="190"/>
      <c r="F36" s="188"/>
      <c r="G36" s="170"/>
      <c r="H36" s="170"/>
    </row>
    <row r="37" spans="1:8" s="127" customFormat="1" ht="52.8">
      <c r="A37" s="124"/>
      <c r="B37" s="125"/>
      <c r="C37" s="206" t="s">
        <v>950</v>
      </c>
      <c r="D37" s="172" t="s">
        <v>951</v>
      </c>
      <c r="E37" s="190" t="s">
        <v>103</v>
      </c>
      <c r="F37" s="188">
        <v>245</v>
      </c>
      <c r="G37" s="170">
        <v>0</v>
      </c>
      <c r="H37" s="169">
        <f t="shared" ref="H37" si="2">F37*G37</f>
        <v>0</v>
      </c>
    </row>
    <row r="38" spans="1:8" s="124" customFormat="1">
      <c r="B38" s="125"/>
      <c r="C38" s="206"/>
      <c r="D38" s="172"/>
      <c r="E38" s="190"/>
      <c r="F38" s="188"/>
      <c r="G38" s="184" t="s">
        <v>295</v>
      </c>
      <c r="H38" s="184">
        <f>SUM(H37:H37)</f>
        <v>0</v>
      </c>
    </row>
    <row r="39" spans="1:8" s="124" customFormat="1">
      <c r="B39" s="125"/>
      <c r="C39" s="206"/>
      <c r="D39" s="172"/>
      <c r="E39" s="190"/>
      <c r="F39" s="188"/>
      <c r="G39" s="184"/>
      <c r="H39" s="184"/>
    </row>
    <row r="40" spans="1:8" s="124" customFormat="1">
      <c r="B40" s="125"/>
      <c r="C40" s="206"/>
      <c r="D40" s="172"/>
      <c r="E40" s="190"/>
      <c r="F40" s="188"/>
      <c r="G40" s="184"/>
      <c r="H40" s="184"/>
    </row>
    <row r="41" spans="1:8">
      <c r="B41" s="115" t="s">
        <v>173</v>
      </c>
      <c r="C41" s="207"/>
      <c r="D41" s="177"/>
      <c r="E41" s="192"/>
      <c r="F41" s="212"/>
      <c r="G41" s="179"/>
      <c r="H41" s="180"/>
    </row>
    <row r="42" spans="1:8" s="127" customFormat="1" ht="92.4">
      <c r="A42" s="124"/>
      <c r="B42" s="125"/>
      <c r="C42" s="206" t="s">
        <v>952</v>
      </c>
      <c r="D42" s="172" t="s">
        <v>1070</v>
      </c>
      <c r="E42" s="190" t="s">
        <v>126</v>
      </c>
      <c r="F42" s="188">
        <v>335</v>
      </c>
      <c r="G42" s="170">
        <v>0</v>
      </c>
      <c r="H42" s="169">
        <f t="shared" ref="H42" si="3">F42*G42</f>
        <v>0</v>
      </c>
    </row>
    <row r="43" spans="1:8">
      <c r="C43" s="207"/>
      <c r="D43" s="177"/>
      <c r="E43" s="192"/>
      <c r="F43" s="212"/>
      <c r="G43" s="175" t="s">
        <v>295</v>
      </c>
      <c r="H43" s="175">
        <f>SUM(H42:H42)</f>
        <v>0</v>
      </c>
    </row>
    <row r="44" spans="1:8">
      <c r="C44" s="207"/>
      <c r="D44" s="177"/>
      <c r="E44" s="192"/>
      <c r="F44" s="212"/>
      <c r="G44" s="175"/>
      <c r="H44" s="175"/>
    </row>
    <row r="45" spans="1:8">
      <c r="C45" s="207"/>
      <c r="D45" s="177"/>
      <c r="E45" s="192"/>
      <c r="F45" s="212"/>
      <c r="G45" s="175"/>
      <c r="H45" s="175"/>
    </row>
    <row r="46" spans="1:8">
      <c r="B46" s="115" t="s">
        <v>190</v>
      </c>
      <c r="C46" s="207"/>
      <c r="D46" s="177"/>
      <c r="E46" s="192"/>
      <c r="F46" s="212"/>
      <c r="G46" s="179"/>
      <c r="H46" s="180"/>
    </row>
    <row r="47" spans="1:8" s="129" customFormat="1">
      <c r="A47" s="114"/>
      <c r="B47" s="115"/>
      <c r="C47" s="206" t="s">
        <v>912</v>
      </c>
      <c r="D47" s="172" t="s">
        <v>911</v>
      </c>
      <c r="E47" s="193" t="s">
        <v>195</v>
      </c>
      <c r="F47" s="213">
        <v>785</v>
      </c>
      <c r="G47" s="180">
        <v>0</v>
      </c>
      <c r="H47" s="183">
        <f t="shared" ref="H47" si="4">F47*G47</f>
        <v>0</v>
      </c>
    </row>
    <row r="48" spans="1:8">
      <c r="B48" s="128"/>
      <c r="C48" s="207"/>
      <c r="D48" s="177"/>
      <c r="E48" s="192"/>
      <c r="F48" s="212"/>
      <c r="G48" s="175" t="s">
        <v>295</v>
      </c>
      <c r="H48" s="175">
        <f>SUM(H47:H47)</f>
        <v>0</v>
      </c>
    </row>
    <row r="49" spans="1:8">
      <c r="B49" s="128"/>
      <c r="C49" s="207"/>
      <c r="D49" s="177"/>
      <c r="E49" s="192"/>
      <c r="F49" s="212"/>
      <c r="G49" s="175"/>
      <c r="H49" s="175"/>
    </row>
    <row r="50" spans="1:8">
      <c r="B50" s="128"/>
      <c r="C50" s="207"/>
      <c r="D50" s="177"/>
      <c r="E50" s="192"/>
      <c r="F50" s="212"/>
      <c r="G50" s="175"/>
      <c r="H50" s="175"/>
    </row>
    <row r="51" spans="1:8">
      <c r="B51" s="115" t="s">
        <v>253</v>
      </c>
      <c r="C51" s="207"/>
      <c r="D51" s="177"/>
      <c r="E51" s="192"/>
      <c r="F51" s="212"/>
      <c r="G51" s="185"/>
      <c r="H51" s="183"/>
    </row>
    <row r="52" spans="1:8">
      <c r="B52" s="115" t="s">
        <v>262</v>
      </c>
      <c r="C52" s="207"/>
      <c r="D52" s="177"/>
      <c r="E52" s="192"/>
      <c r="F52" s="212"/>
      <c r="G52" s="185"/>
      <c r="H52" s="183"/>
    </row>
    <row r="53" spans="1:8" s="129" customFormat="1" ht="105.6">
      <c r="A53" s="114"/>
      <c r="B53" s="128"/>
      <c r="C53" s="206" t="s">
        <v>953</v>
      </c>
      <c r="D53" s="172" t="s">
        <v>954</v>
      </c>
      <c r="E53" s="190" t="s">
        <v>109</v>
      </c>
      <c r="F53" s="213">
        <v>12</v>
      </c>
      <c r="G53" s="183">
        <v>0</v>
      </c>
      <c r="H53" s="183">
        <f t="shared" ref="H53:H54" si="5">F53*G53</f>
        <v>0</v>
      </c>
    </row>
    <row r="54" spans="1:8" s="129" customFormat="1" ht="118.8">
      <c r="A54" s="114"/>
      <c r="B54" s="128"/>
      <c r="C54" s="206" t="s">
        <v>955</v>
      </c>
      <c r="D54" s="172" t="s">
        <v>956</v>
      </c>
      <c r="E54" s="190" t="s">
        <v>109</v>
      </c>
      <c r="F54" s="213">
        <v>98</v>
      </c>
      <c r="G54" s="183">
        <v>0</v>
      </c>
      <c r="H54" s="183">
        <f t="shared" si="5"/>
        <v>0</v>
      </c>
    </row>
    <row r="55" spans="1:8">
      <c r="B55" s="128"/>
      <c r="C55" s="207"/>
      <c r="D55" s="177"/>
      <c r="E55" s="192"/>
      <c r="F55" s="212"/>
      <c r="G55" s="175" t="s">
        <v>295</v>
      </c>
      <c r="H55" s="175">
        <f>SUM(H53:H54)</f>
        <v>0</v>
      </c>
    </row>
    <row r="56" spans="1:8">
      <c r="B56" s="128"/>
      <c r="C56" s="207"/>
      <c r="D56" s="177"/>
      <c r="E56" s="192"/>
      <c r="F56" s="212"/>
      <c r="G56" s="175"/>
      <c r="H56" s="175"/>
    </row>
    <row r="57" spans="1:8">
      <c r="B57" s="128"/>
      <c r="C57" s="207"/>
      <c r="D57" s="177"/>
      <c r="E57" s="192"/>
      <c r="F57" s="212"/>
      <c r="G57" s="175"/>
      <c r="H57" s="175"/>
    </row>
    <row r="58" spans="1:8">
      <c r="B58" s="115" t="s">
        <v>298</v>
      </c>
      <c r="C58" s="207"/>
      <c r="D58" s="177"/>
      <c r="E58" s="192"/>
      <c r="F58" s="212"/>
      <c r="G58" s="185"/>
      <c r="H58" s="183"/>
    </row>
    <row r="59" spans="1:8" s="129" customFormat="1" ht="66">
      <c r="A59" s="114"/>
      <c r="B59" s="128"/>
      <c r="C59" s="206" t="s">
        <v>957</v>
      </c>
      <c r="D59" s="172" t="s">
        <v>958</v>
      </c>
      <c r="E59" s="190" t="s">
        <v>109</v>
      </c>
      <c r="F59" s="213">
        <v>2</v>
      </c>
      <c r="G59" s="183">
        <v>0</v>
      </c>
      <c r="H59" s="183">
        <f t="shared" ref="H59:H61" si="6">F59*G59</f>
        <v>0</v>
      </c>
    </row>
    <row r="60" spans="1:8" s="129" customFormat="1" ht="66">
      <c r="A60" s="114"/>
      <c r="B60" s="128"/>
      <c r="C60" s="206" t="s">
        <v>957</v>
      </c>
      <c r="D60" s="172" t="s">
        <v>959</v>
      </c>
      <c r="E60" s="190" t="s">
        <v>109</v>
      </c>
      <c r="F60" s="213">
        <v>16</v>
      </c>
      <c r="G60" s="183">
        <v>0</v>
      </c>
      <c r="H60" s="183">
        <f t="shared" si="6"/>
        <v>0</v>
      </c>
    </row>
    <row r="61" spans="1:8" s="129" customFormat="1" ht="39.6">
      <c r="A61" s="114"/>
      <c r="B61" s="128"/>
      <c r="C61" s="206" t="s">
        <v>960</v>
      </c>
      <c r="D61" s="172" t="s">
        <v>1073</v>
      </c>
      <c r="E61" s="190" t="s">
        <v>109</v>
      </c>
      <c r="F61" s="213">
        <v>3</v>
      </c>
      <c r="G61" s="183">
        <v>0</v>
      </c>
      <c r="H61" s="183">
        <f t="shared" si="6"/>
        <v>0</v>
      </c>
    </row>
    <row r="62" spans="1:8">
      <c r="B62" s="128"/>
      <c r="C62" s="207"/>
      <c r="D62" s="177"/>
      <c r="E62" s="192"/>
      <c r="F62" s="212"/>
      <c r="G62" s="175" t="s">
        <v>295</v>
      </c>
      <c r="H62" s="175">
        <f>SUM(H59:H61)</f>
        <v>0</v>
      </c>
    </row>
    <row r="63" spans="1:8">
      <c r="B63" s="128"/>
      <c r="C63" s="207"/>
      <c r="D63" s="177"/>
      <c r="E63" s="192"/>
      <c r="F63" s="212"/>
      <c r="G63" s="175"/>
      <c r="H63" s="175"/>
    </row>
    <row r="64" spans="1:8">
      <c r="B64" s="128"/>
      <c r="C64" s="207"/>
      <c r="D64" s="177"/>
      <c r="E64" s="192"/>
      <c r="F64" s="212"/>
      <c r="G64" s="175"/>
      <c r="H64" s="175"/>
    </row>
    <row r="65" spans="1:8">
      <c r="B65" s="115" t="s">
        <v>299</v>
      </c>
      <c r="C65" s="207"/>
      <c r="D65" s="177"/>
      <c r="E65" s="192"/>
      <c r="F65" s="212"/>
      <c r="G65" s="185"/>
      <c r="H65" s="183"/>
    </row>
    <row r="66" spans="1:8" s="129" customFormat="1" ht="39.6">
      <c r="A66" s="114"/>
      <c r="B66" s="128"/>
      <c r="C66" s="206" t="s">
        <v>961</v>
      </c>
      <c r="D66" s="172" t="s">
        <v>488</v>
      </c>
      <c r="E66" s="190" t="s">
        <v>90</v>
      </c>
      <c r="F66" s="213">
        <v>2</v>
      </c>
      <c r="G66" s="183">
        <v>0</v>
      </c>
      <c r="H66" s="183">
        <f>F66*G66</f>
        <v>0</v>
      </c>
    </row>
    <row r="67" spans="1:8" s="129" customFormat="1" ht="39.6">
      <c r="A67" s="114"/>
      <c r="B67" s="128"/>
      <c r="C67" s="206" t="s">
        <v>962</v>
      </c>
      <c r="D67" s="172" t="s">
        <v>963</v>
      </c>
      <c r="E67" s="190" t="s">
        <v>90</v>
      </c>
      <c r="F67" s="213">
        <v>3</v>
      </c>
      <c r="G67" s="183">
        <v>0</v>
      </c>
      <c r="H67" s="183">
        <f t="shared" ref="H67:H68" si="7">F67*G67</f>
        <v>0</v>
      </c>
    </row>
    <row r="68" spans="1:8" s="129" customFormat="1" ht="39.6">
      <c r="A68" s="114"/>
      <c r="B68" s="128"/>
      <c r="C68" s="206" t="s">
        <v>964</v>
      </c>
      <c r="D68" s="172" t="s">
        <v>965</v>
      </c>
      <c r="E68" s="190" t="s">
        <v>90</v>
      </c>
      <c r="F68" s="213">
        <v>1</v>
      </c>
      <c r="G68" s="183">
        <v>0</v>
      </c>
      <c r="H68" s="183">
        <f t="shared" si="7"/>
        <v>0</v>
      </c>
    </row>
    <row r="69" spans="1:8">
      <c r="B69" s="128"/>
      <c r="C69" s="207"/>
      <c r="D69" s="177"/>
      <c r="E69" s="192"/>
      <c r="F69" s="212"/>
      <c r="G69" s="175" t="s">
        <v>295</v>
      </c>
      <c r="H69" s="175">
        <f>SUM(H66:H68)</f>
        <v>0</v>
      </c>
    </row>
    <row r="70" spans="1:8">
      <c r="B70" s="128"/>
      <c r="C70" s="207"/>
      <c r="D70" s="177"/>
      <c r="E70" s="192"/>
      <c r="F70" s="212"/>
      <c r="G70" s="175"/>
      <c r="H70" s="175"/>
    </row>
    <row r="71" spans="1:8">
      <c r="B71" s="128"/>
      <c r="C71" s="207"/>
      <c r="D71" s="177"/>
      <c r="E71" s="192"/>
      <c r="F71" s="212"/>
      <c r="G71" s="175"/>
      <c r="H71" s="175"/>
    </row>
    <row r="72" spans="1:8">
      <c r="B72" s="115" t="s">
        <v>300</v>
      </c>
      <c r="C72" s="207"/>
      <c r="D72" s="177"/>
      <c r="E72" s="192"/>
      <c r="F72" s="212"/>
      <c r="G72" s="185"/>
      <c r="H72" s="183"/>
    </row>
    <row r="73" spans="1:8">
      <c r="B73" s="115" t="s">
        <v>301</v>
      </c>
      <c r="C73" s="207"/>
      <c r="D73" s="177"/>
      <c r="E73" s="192"/>
      <c r="F73" s="212"/>
      <c r="G73" s="185"/>
      <c r="H73" s="183"/>
    </row>
    <row r="74" spans="1:8" ht="39.6">
      <c r="C74" s="206" t="s">
        <v>966</v>
      </c>
      <c r="D74" s="172" t="s">
        <v>1074</v>
      </c>
      <c r="E74" s="193" t="s">
        <v>103</v>
      </c>
      <c r="F74" s="213">
        <v>85</v>
      </c>
      <c r="G74" s="183">
        <v>0</v>
      </c>
      <c r="H74" s="183">
        <f t="shared" ref="H74:H81" si="8">F74*G74</f>
        <v>0</v>
      </c>
    </row>
    <row r="75" spans="1:8" s="129" customFormat="1" ht="39.6">
      <c r="A75" s="114"/>
      <c r="B75" s="128"/>
      <c r="C75" s="206" t="s">
        <v>967</v>
      </c>
      <c r="D75" s="172" t="s">
        <v>968</v>
      </c>
      <c r="E75" s="193" t="s">
        <v>103</v>
      </c>
      <c r="F75" s="213">
        <v>35</v>
      </c>
      <c r="G75" s="183">
        <v>0</v>
      </c>
      <c r="H75" s="183">
        <f t="shared" si="8"/>
        <v>0</v>
      </c>
    </row>
    <row r="76" spans="1:8" ht="52.8">
      <c r="B76" s="128"/>
      <c r="C76" s="206" t="s">
        <v>969</v>
      </c>
      <c r="D76" s="172" t="s">
        <v>970</v>
      </c>
      <c r="E76" s="193" t="s">
        <v>103</v>
      </c>
      <c r="F76" s="213">
        <v>135</v>
      </c>
      <c r="G76" s="183">
        <v>0</v>
      </c>
      <c r="H76" s="183">
        <f t="shared" si="8"/>
        <v>0</v>
      </c>
    </row>
    <row r="77" spans="1:8" ht="39.6">
      <c r="B77" s="128"/>
      <c r="C77" s="206" t="s">
        <v>971</v>
      </c>
      <c r="D77" s="172" t="s">
        <v>972</v>
      </c>
      <c r="E77" s="193" t="s">
        <v>103</v>
      </c>
      <c r="F77" s="213">
        <v>650</v>
      </c>
      <c r="G77" s="183">
        <v>0</v>
      </c>
      <c r="H77" s="183">
        <f t="shared" si="8"/>
        <v>0</v>
      </c>
    </row>
    <row r="78" spans="1:8" s="129" customFormat="1" ht="52.8">
      <c r="A78" s="114"/>
      <c r="B78" s="128"/>
      <c r="C78" s="206" t="s">
        <v>973</v>
      </c>
      <c r="D78" s="172" t="s">
        <v>974</v>
      </c>
      <c r="E78" s="193" t="s">
        <v>103</v>
      </c>
      <c r="F78" s="213">
        <v>44</v>
      </c>
      <c r="G78" s="183">
        <v>0</v>
      </c>
      <c r="H78" s="183">
        <f t="shared" si="8"/>
        <v>0</v>
      </c>
    </row>
    <row r="79" spans="1:8" s="129" customFormat="1" ht="39.6">
      <c r="A79" s="114"/>
      <c r="B79" s="128"/>
      <c r="C79" s="206" t="s">
        <v>975</v>
      </c>
      <c r="D79" s="172" t="s">
        <v>976</v>
      </c>
      <c r="E79" s="193" t="s">
        <v>103</v>
      </c>
      <c r="F79" s="213">
        <v>67</v>
      </c>
      <c r="G79" s="183">
        <v>0</v>
      </c>
      <c r="H79" s="183">
        <f t="shared" si="8"/>
        <v>0</v>
      </c>
    </row>
    <row r="80" spans="1:8" s="129" customFormat="1" ht="52.8">
      <c r="A80" s="114"/>
      <c r="B80" s="128"/>
      <c r="C80" s="206" t="s">
        <v>975</v>
      </c>
      <c r="D80" s="172" t="s">
        <v>977</v>
      </c>
      <c r="E80" s="193" t="s">
        <v>103</v>
      </c>
      <c r="F80" s="213">
        <v>62</v>
      </c>
      <c r="G80" s="183">
        <v>0</v>
      </c>
      <c r="H80" s="183">
        <f t="shared" si="8"/>
        <v>0</v>
      </c>
    </row>
    <row r="81" spans="1:8" s="129" customFormat="1" ht="39.6">
      <c r="A81" s="114"/>
      <c r="B81" s="128"/>
      <c r="C81" s="206" t="s">
        <v>978</v>
      </c>
      <c r="D81" s="172" t="s">
        <v>979</v>
      </c>
      <c r="E81" s="193" t="s">
        <v>103</v>
      </c>
      <c r="F81" s="213">
        <v>23</v>
      </c>
      <c r="G81" s="183">
        <v>0</v>
      </c>
      <c r="H81" s="183">
        <f t="shared" si="8"/>
        <v>0</v>
      </c>
    </row>
    <row r="82" spans="1:8">
      <c r="B82" s="128"/>
      <c r="C82" s="207"/>
      <c r="D82" s="177"/>
      <c r="E82" s="192"/>
      <c r="F82" s="213"/>
      <c r="G82" s="175" t="s">
        <v>295</v>
      </c>
      <c r="H82" s="175">
        <f>SUM(H74:H81)</f>
        <v>0</v>
      </c>
    </row>
    <row r="83" spans="1:8">
      <c r="B83" s="128"/>
      <c r="C83" s="207"/>
      <c r="D83" s="177"/>
      <c r="E83" s="192"/>
      <c r="F83" s="213"/>
      <c r="G83" s="175"/>
      <c r="H83" s="175"/>
    </row>
    <row r="84" spans="1:8">
      <c r="B84" s="128"/>
      <c r="C84" s="207"/>
      <c r="D84" s="177"/>
      <c r="E84" s="192"/>
      <c r="F84" s="213"/>
      <c r="G84" s="175"/>
      <c r="H84" s="175"/>
    </row>
    <row r="85" spans="1:8">
      <c r="B85" s="115" t="s">
        <v>302</v>
      </c>
      <c r="C85" s="207"/>
      <c r="D85" s="177"/>
      <c r="E85" s="192"/>
      <c r="F85" s="213"/>
      <c r="G85" s="185"/>
      <c r="H85" s="183"/>
    </row>
    <row r="86" spans="1:8" s="129" customFormat="1" ht="66">
      <c r="A86" s="114"/>
      <c r="B86" s="128"/>
      <c r="C86" s="208" t="s">
        <v>980</v>
      </c>
      <c r="D86" s="172" t="s">
        <v>981</v>
      </c>
      <c r="E86" s="193" t="s">
        <v>982</v>
      </c>
      <c r="F86" s="213">
        <v>4265</v>
      </c>
      <c r="G86" s="183">
        <v>0</v>
      </c>
      <c r="H86" s="183">
        <f t="shared" ref="H86:H89" si="9">F86*G86</f>
        <v>0</v>
      </c>
    </row>
    <row r="87" spans="1:8" s="129" customFormat="1" ht="66">
      <c r="A87" s="114"/>
      <c r="B87" s="128"/>
      <c r="C87" s="208" t="s">
        <v>983</v>
      </c>
      <c r="D87" s="172" t="s">
        <v>1075</v>
      </c>
      <c r="E87" s="193" t="s">
        <v>982</v>
      </c>
      <c r="F87" s="213">
        <v>215</v>
      </c>
      <c r="G87" s="183">
        <v>0</v>
      </c>
      <c r="H87" s="183">
        <f t="shared" si="9"/>
        <v>0</v>
      </c>
    </row>
    <row r="88" spans="1:8" s="129" customFormat="1" ht="57" customHeight="1">
      <c r="A88" s="114"/>
      <c r="B88" s="128"/>
      <c r="C88" s="208" t="s">
        <v>984</v>
      </c>
      <c r="D88" s="172" t="s">
        <v>985</v>
      </c>
      <c r="E88" s="193" t="s">
        <v>982</v>
      </c>
      <c r="F88" s="213">
        <v>1395</v>
      </c>
      <c r="G88" s="183">
        <v>0</v>
      </c>
      <c r="H88" s="183">
        <f t="shared" si="9"/>
        <v>0</v>
      </c>
    </row>
    <row r="89" spans="1:8" s="129" customFormat="1" ht="63" customHeight="1">
      <c r="A89" s="114"/>
      <c r="B89" s="128"/>
      <c r="C89" s="208" t="s">
        <v>986</v>
      </c>
      <c r="D89" s="172" t="s">
        <v>987</v>
      </c>
      <c r="E89" s="193" t="s">
        <v>982</v>
      </c>
      <c r="F89" s="213">
        <v>11145</v>
      </c>
      <c r="G89" s="183">
        <v>0</v>
      </c>
      <c r="H89" s="183">
        <f t="shared" si="9"/>
        <v>0</v>
      </c>
    </row>
    <row r="90" spans="1:8">
      <c r="B90" s="128"/>
      <c r="C90" s="207"/>
      <c r="D90" s="177"/>
      <c r="E90" s="192"/>
      <c r="F90" s="212"/>
      <c r="G90" s="175" t="s">
        <v>295</v>
      </c>
      <c r="H90" s="175">
        <f>SUM(H86:H89)</f>
        <v>0</v>
      </c>
    </row>
    <row r="91" spans="1:8">
      <c r="B91" s="128"/>
      <c r="C91" s="207"/>
      <c r="D91" s="177"/>
      <c r="E91" s="192"/>
      <c r="F91" s="212"/>
      <c r="G91" s="175"/>
      <c r="H91" s="175"/>
    </row>
    <row r="92" spans="1:8">
      <c r="B92" s="128"/>
      <c r="C92" s="207"/>
      <c r="D92" s="177"/>
      <c r="E92" s="192"/>
      <c r="F92" s="212"/>
      <c r="G92" s="175"/>
      <c r="H92" s="175"/>
    </row>
    <row r="93" spans="1:8">
      <c r="B93" s="115" t="s">
        <v>303</v>
      </c>
      <c r="C93" s="207"/>
      <c r="D93" s="177"/>
      <c r="E93" s="192"/>
      <c r="F93" s="212"/>
      <c r="G93" s="185"/>
      <c r="H93" s="183"/>
    </row>
    <row r="94" spans="1:8" s="131" customFormat="1" ht="52.8">
      <c r="A94" s="130"/>
      <c r="B94" s="128"/>
      <c r="C94" s="208" t="s">
        <v>988</v>
      </c>
      <c r="D94" s="172" t="s">
        <v>989</v>
      </c>
      <c r="E94" s="193" t="s">
        <v>126</v>
      </c>
      <c r="F94" s="213">
        <v>26</v>
      </c>
      <c r="G94" s="183">
        <v>0</v>
      </c>
      <c r="H94" s="183">
        <f t="shared" ref="H94:H101" si="10">F94*G94</f>
        <v>0</v>
      </c>
    </row>
    <row r="95" spans="1:8" s="129" customFormat="1" ht="81.599999999999994">
      <c r="A95" s="114"/>
      <c r="B95" s="128"/>
      <c r="C95" s="208" t="s">
        <v>990</v>
      </c>
      <c r="D95" s="178" t="s">
        <v>991</v>
      </c>
      <c r="E95" s="193" t="s">
        <v>126</v>
      </c>
      <c r="F95" s="213">
        <v>20</v>
      </c>
      <c r="G95" s="183">
        <v>0</v>
      </c>
      <c r="H95" s="183">
        <f t="shared" si="10"/>
        <v>0</v>
      </c>
    </row>
    <row r="96" spans="1:8" s="129" customFormat="1" ht="68.400000000000006">
      <c r="A96" s="114"/>
      <c r="B96" s="128"/>
      <c r="C96" s="208" t="s">
        <v>990</v>
      </c>
      <c r="D96" s="178" t="s">
        <v>992</v>
      </c>
      <c r="E96" s="193" t="s">
        <v>126</v>
      </c>
      <c r="F96" s="213">
        <v>21</v>
      </c>
      <c r="G96" s="183">
        <v>0</v>
      </c>
      <c r="H96" s="183">
        <f t="shared" si="10"/>
        <v>0</v>
      </c>
    </row>
    <row r="97" spans="1:9" s="131" customFormat="1" ht="39.75" customHeight="1">
      <c r="A97" s="130"/>
      <c r="B97" s="128"/>
      <c r="C97" s="208" t="s">
        <v>990</v>
      </c>
      <c r="D97" s="172" t="s">
        <v>993</v>
      </c>
      <c r="E97" s="193" t="s">
        <v>126</v>
      </c>
      <c r="F97" s="213">
        <v>17</v>
      </c>
      <c r="G97" s="183">
        <v>0</v>
      </c>
      <c r="H97" s="183">
        <f t="shared" si="10"/>
        <v>0</v>
      </c>
    </row>
    <row r="98" spans="1:9" s="131" customFormat="1" ht="81.599999999999994">
      <c r="A98" s="130"/>
      <c r="B98" s="128"/>
      <c r="C98" s="208" t="s">
        <v>990</v>
      </c>
      <c r="D98" s="172" t="s">
        <v>994</v>
      </c>
      <c r="E98" s="193" t="s">
        <v>126</v>
      </c>
      <c r="F98" s="213">
        <v>35</v>
      </c>
      <c r="G98" s="183">
        <v>0</v>
      </c>
      <c r="H98" s="183">
        <f t="shared" si="10"/>
        <v>0</v>
      </c>
    </row>
    <row r="99" spans="1:9" s="131" customFormat="1" ht="81.599999999999994">
      <c r="A99" s="130"/>
      <c r="B99" s="128"/>
      <c r="C99" s="208" t="s">
        <v>990</v>
      </c>
      <c r="D99" s="172" t="s">
        <v>995</v>
      </c>
      <c r="E99" s="193" t="s">
        <v>126</v>
      </c>
      <c r="F99" s="213">
        <v>65</v>
      </c>
      <c r="G99" s="183">
        <v>0</v>
      </c>
      <c r="H99" s="183">
        <f t="shared" si="10"/>
        <v>0</v>
      </c>
    </row>
    <row r="100" spans="1:9" s="131" customFormat="1" ht="68.400000000000006">
      <c r="A100" s="130"/>
      <c r="B100" s="128"/>
      <c r="C100" s="208" t="s">
        <v>990</v>
      </c>
      <c r="D100" s="178" t="s">
        <v>996</v>
      </c>
      <c r="E100" s="193" t="s">
        <v>126</v>
      </c>
      <c r="F100" s="213">
        <v>10</v>
      </c>
      <c r="G100" s="183">
        <v>0</v>
      </c>
      <c r="H100" s="183">
        <f t="shared" si="10"/>
        <v>0</v>
      </c>
    </row>
    <row r="101" spans="1:9" s="131" customFormat="1" ht="81.599999999999994">
      <c r="A101" s="130"/>
      <c r="B101" s="128"/>
      <c r="C101" s="208" t="s">
        <v>990</v>
      </c>
      <c r="D101" s="178" t="s">
        <v>997</v>
      </c>
      <c r="E101" s="193" t="s">
        <v>126</v>
      </c>
      <c r="F101" s="213">
        <v>25</v>
      </c>
      <c r="G101" s="183">
        <v>0</v>
      </c>
      <c r="H101" s="183">
        <f t="shared" si="10"/>
        <v>0</v>
      </c>
    </row>
    <row r="102" spans="1:9" s="130" customFormat="1">
      <c r="B102" s="128"/>
      <c r="C102" s="208"/>
      <c r="D102" s="178"/>
      <c r="E102" s="193"/>
      <c r="F102" s="212"/>
      <c r="G102" s="175" t="s">
        <v>295</v>
      </c>
      <c r="H102" s="175">
        <f>SUM(H94:H101)</f>
        <v>0</v>
      </c>
    </row>
    <row r="103" spans="1:9">
      <c r="B103" s="128"/>
      <c r="C103" s="207"/>
      <c r="D103" s="177"/>
      <c r="E103" s="192"/>
      <c r="F103" s="212"/>
      <c r="G103" s="175"/>
      <c r="H103" s="175"/>
    </row>
    <row r="104" spans="1:9">
      <c r="B104" s="128"/>
      <c r="C104" s="207"/>
      <c r="D104" s="177"/>
      <c r="E104" s="192"/>
      <c r="F104" s="212"/>
      <c r="G104" s="175"/>
      <c r="H104" s="175"/>
    </row>
    <row r="105" spans="1:9">
      <c r="B105" s="115" t="s">
        <v>304</v>
      </c>
      <c r="C105" s="207"/>
      <c r="D105" s="177"/>
      <c r="E105" s="192"/>
      <c r="F105" s="212"/>
      <c r="G105" s="185"/>
      <c r="H105" s="183"/>
    </row>
    <row r="106" spans="1:9" s="129" customFormat="1" ht="132">
      <c r="A106" s="114"/>
      <c r="B106" s="128"/>
      <c r="C106" s="208" t="s">
        <v>998</v>
      </c>
      <c r="D106" s="178" t="s">
        <v>999</v>
      </c>
      <c r="E106" s="193" t="s">
        <v>982</v>
      </c>
      <c r="F106" s="213">
        <v>3700</v>
      </c>
      <c r="G106" s="183">
        <v>0</v>
      </c>
      <c r="H106" s="183">
        <f t="shared" ref="H106:H108" si="11">F106*G106</f>
        <v>0</v>
      </c>
    </row>
    <row r="107" spans="1:9" s="129" customFormat="1" ht="84.6" customHeight="1">
      <c r="A107" s="114"/>
      <c r="B107" s="128"/>
      <c r="C107" s="208" t="s">
        <v>1000</v>
      </c>
      <c r="D107" s="178" t="s">
        <v>1001</v>
      </c>
      <c r="E107" s="193" t="s">
        <v>982</v>
      </c>
      <c r="F107" s="213">
        <v>130</v>
      </c>
      <c r="G107" s="183">
        <v>0</v>
      </c>
      <c r="H107" s="183">
        <f t="shared" si="11"/>
        <v>0</v>
      </c>
      <c r="I107" s="131"/>
    </row>
    <row r="108" spans="1:9" s="129" customFormat="1" ht="110.4" customHeight="1">
      <c r="A108" s="114"/>
      <c r="B108" s="128"/>
      <c r="C108" s="208" t="s">
        <v>1002</v>
      </c>
      <c r="D108" s="178" t="s">
        <v>1003</v>
      </c>
      <c r="E108" s="193" t="s">
        <v>616</v>
      </c>
      <c r="F108" s="213">
        <v>2</v>
      </c>
      <c r="G108" s="183">
        <v>0</v>
      </c>
      <c r="H108" s="183">
        <f t="shared" si="11"/>
        <v>0</v>
      </c>
    </row>
    <row r="109" spans="1:9">
      <c r="B109" s="128"/>
      <c r="C109" s="207"/>
      <c r="D109" s="177"/>
      <c r="E109" s="192"/>
      <c r="F109" s="212"/>
      <c r="G109" s="175" t="s">
        <v>295</v>
      </c>
      <c r="H109" s="175">
        <f>SUM(H106:H108)</f>
        <v>0</v>
      </c>
    </row>
    <row r="110" spans="1:9">
      <c r="B110" s="128"/>
      <c r="C110" s="207"/>
      <c r="D110" s="177"/>
      <c r="E110" s="192"/>
      <c r="F110" s="212"/>
      <c r="G110" s="175"/>
      <c r="H110" s="175"/>
    </row>
    <row r="111" spans="1:9">
      <c r="B111" s="128"/>
      <c r="C111" s="207"/>
      <c r="D111" s="177"/>
      <c r="E111" s="192"/>
      <c r="F111" s="212"/>
      <c r="G111" s="175"/>
      <c r="H111" s="175"/>
    </row>
    <row r="112" spans="1:9">
      <c r="B112" s="115" t="s">
        <v>305</v>
      </c>
      <c r="C112" s="207"/>
      <c r="D112" s="177"/>
      <c r="E112" s="192"/>
      <c r="F112" s="212"/>
      <c r="G112" s="185"/>
      <c r="H112" s="183"/>
    </row>
    <row r="113" spans="1:8">
      <c r="B113" s="115" t="s">
        <v>1004</v>
      </c>
      <c r="C113" s="209"/>
      <c r="D113" s="177"/>
      <c r="E113" s="192"/>
      <c r="F113" s="212"/>
      <c r="G113" s="175"/>
      <c r="H113" s="175"/>
    </row>
    <row r="114" spans="1:8" s="129" customFormat="1" ht="26.4">
      <c r="A114" s="114"/>
      <c r="B114" s="115"/>
      <c r="C114" s="209" t="s">
        <v>1005</v>
      </c>
      <c r="D114" s="178" t="s">
        <v>1006</v>
      </c>
      <c r="E114" s="193" t="s">
        <v>103</v>
      </c>
      <c r="F114" s="213">
        <v>195</v>
      </c>
      <c r="G114" s="183">
        <v>0</v>
      </c>
      <c r="H114" s="183">
        <f t="shared" ref="H114" si="12">F114*G114</f>
        <v>0</v>
      </c>
    </row>
    <row r="115" spans="1:8" s="129" customFormat="1" ht="92.4">
      <c r="A115" s="114"/>
      <c r="B115" s="115"/>
      <c r="C115" s="209" t="s">
        <v>1007</v>
      </c>
      <c r="D115" s="178" t="s">
        <v>1008</v>
      </c>
      <c r="E115" s="193" t="s">
        <v>103</v>
      </c>
      <c r="F115" s="213">
        <v>180</v>
      </c>
      <c r="G115" s="183">
        <v>0</v>
      </c>
      <c r="H115" s="183">
        <f>F115*G115</f>
        <v>0</v>
      </c>
    </row>
    <row r="116" spans="1:8" s="129" customFormat="1" ht="105.6">
      <c r="A116" s="114"/>
      <c r="B116" s="115"/>
      <c r="C116" s="209" t="s">
        <v>1007</v>
      </c>
      <c r="D116" s="178" t="s">
        <v>1009</v>
      </c>
      <c r="E116" s="193" t="s">
        <v>103</v>
      </c>
      <c r="F116" s="213">
        <v>315</v>
      </c>
      <c r="G116" s="183">
        <v>0</v>
      </c>
      <c r="H116" s="183">
        <f>F116*G116</f>
        <v>0</v>
      </c>
    </row>
    <row r="117" spans="1:8" ht="92.4">
      <c r="C117" s="209" t="s">
        <v>1007</v>
      </c>
      <c r="D117" s="178" t="s">
        <v>1010</v>
      </c>
      <c r="E117" s="193" t="s">
        <v>103</v>
      </c>
      <c r="F117" s="213">
        <v>68</v>
      </c>
      <c r="G117" s="183">
        <v>0</v>
      </c>
      <c r="H117" s="183">
        <f>F117*G117</f>
        <v>0</v>
      </c>
    </row>
    <row r="118" spans="1:8" s="129" customFormat="1" ht="52.8">
      <c r="A118" s="114"/>
      <c r="B118" s="115"/>
      <c r="C118" s="209" t="s">
        <v>1011</v>
      </c>
      <c r="D118" s="178" t="s">
        <v>1076</v>
      </c>
      <c r="E118" s="193" t="s">
        <v>103</v>
      </c>
      <c r="F118" s="213">
        <v>115</v>
      </c>
      <c r="G118" s="183">
        <v>0</v>
      </c>
      <c r="H118" s="183">
        <f t="shared" ref="H118:H120" si="13">F118*G118</f>
        <v>0</v>
      </c>
    </row>
    <row r="119" spans="1:8" s="129" customFormat="1" ht="66">
      <c r="A119" s="114"/>
      <c r="B119" s="115"/>
      <c r="C119" s="209" t="s">
        <v>1011</v>
      </c>
      <c r="D119" s="178" t="s">
        <v>1077</v>
      </c>
      <c r="E119" s="193" t="s">
        <v>103</v>
      </c>
      <c r="F119" s="213">
        <v>194</v>
      </c>
      <c r="G119" s="183">
        <v>0</v>
      </c>
      <c r="H119" s="183">
        <f t="shared" si="13"/>
        <v>0</v>
      </c>
    </row>
    <row r="120" spans="1:8" s="129" customFormat="1" ht="66">
      <c r="A120" s="114"/>
      <c r="B120" s="115"/>
      <c r="C120" s="209" t="s">
        <v>1012</v>
      </c>
      <c r="D120" s="178" t="s">
        <v>1013</v>
      </c>
      <c r="E120" s="193" t="s">
        <v>109</v>
      </c>
      <c r="F120" s="213">
        <v>25</v>
      </c>
      <c r="G120" s="183">
        <v>0</v>
      </c>
      <c r="H120" s="183">
        <f t="shared" si="13"/>
        <v>0</v>
      </c>
    </row>
    <row r="121" spans="1:8" s="129" customFormat="1" ht="105.6">
      <c r="A121" s="114"/>
      <c r="B121" s="115"/>
      <c r="C121" s="209" t="s">
        <v>1014</v>
      </c>
      <c r="D121" s="178" t="s">
        <v>1015</v>
      </c>
      <c r="E121" s="193" t="s">
        <v>109</v>
      </c>
      <c r="F121" s="213">
        <v>25</v>
      </c>
      <c r="G121" s="183">
        <v>0</v>
      </c>
      <c r="H121" s="183">
        <f>F121*G121</f>
        <v>0</v>
      </c>
    </row>
    <row r="122" spans="1:8" s="129" customFormat="1" ht="52.8">
      <c r="A122" s="114"/>
      <c r="B122" s="115"/>
      <c r="C122" s="209" t="s">
        <v>1016</v>
      </c>
      <c r="D122" s="178" t="s">
        <v>1017</v>
      </c>
      <c r="E122" s="193" t="s">
        <v>109</v>
      </c>
      <c r="F122" s="213">
        <v>13</v>
      </c>
      <c r="G122" s="183">
        <v>0</v>
      </c>
      <c r="H122" s="183">
        <f t="shared" ref="H122" si="14">F122*G122</f>
        <v>0</v>
      </c>
    </row>
    <row r="123" spans="1:8">
      <c r="C123" s="207"/>
      <c r="D123" s="177"/>
      <c r="E123" s="192"/>
      <c r="F123" s="212"/>
      <c r="G123" s="175" t="s">
        <v>295</v>
      </c>
      <c r="H123" s="175">
        <f>SUM(H114:H122)</f>
        <v>0</v>
      </c>
    </row>
    <row r="124" spans="1:8">
      <c r="C124" s="207"/>
      <c r="D124" s="177"/>
      <c r="E124" s="192"/>
      <c r="F124" s="212"/>
      <c r="G124" s="175"/>
      <c r="H124" s="175"/>
    </row>
    <row r="125" spans="1:8">
      <c r="C125" s="207"/>
      <c r="D125" s="177"/>
      <c r="E125" s="192"/>
      <c r="F125" s="212"/>
      <c r="G125" s="175"/>
      <c r="H125" s="175"/>
    </row>
    <row r="126" spans="1:8">
      <c r="B126" s="115" t="s">
        <v>306</v>
      </c>
      <c r="C126" s="207"/>
      <c r="D126" s="177"/>
      <c r="E126" s="192"/>
      <c r="F126" s="212"/>
      <c r="G126" s="175"/>
      <c r="H126" s="175"/>
    </row>
    <row r="127" spans="1:8" ht="105.6">
      <c r="C127" s="209" t="s">
        <v>1018</v>
      </c>
      <c r="D127" s="178" t="s">
        <v>1019</v>
      </c>
      <c r="E127" s="193" t="s">
        <v>103</v>
      </c>
      <c r="F127" s="213">
        <v>188</v>
      </c>
      <c r="G127" s="183">
        <v>0</v>
      </c>
      <c r="H127" s="183">
        <f t="shared" ref="H127" si="15">F127*G127</f>
        <v>0</v>
      </c>
    </row>
    <row r="128" spans="1:8">
      <c r="C128" s="207"/>
      <c r="D128" s="177"/>
      <c r="E128" s="192"/>
      <c r="F128" s="212"/>
      <c r="G128" s="175" t="s">
        <v>295</v>
      </c>
      <c r="H128" s="175">
        <f>SUM(H127)</f>
        <v>0</v>
      </c>
    </row>
    <row r="129" spans="1:9">
      <c r="C129" s="207"/>
      <c r="D129" s="177"/>
      <c r="E129" s="192"/>
      <c r="F129" s="212"/>
      <c r="G129" s="175"/>
      <c r="H129" s="175"/>
    </row>
    <row r="130" spans="1:9">
      <c r="C130" s="207"/>
      <c r="D130" s="177"/>
      <c r="E130" s="192"/>
      <c r="F130" s="212"/>
      <c r="G130" s="175"/>
      <c r="H130" s="175"/>
    </row>
    <row r="131" spans="1:9">
      <c r="B131" s="115" t="s">
        <v>307</v>
      </c>
      <c r="C131" s="207"/>
      <c r="D131" s="177"/>
      <c r="E131" s="192"/>
      <c r="F131" s="212"/>
      <c r="G131" s="185"/>
      <c r="H131" s="183"/>
    </row>
    <row r="132" spans="1:9">
      <c r="B132" s="115" t="s">
        <v>308</v>
      </c>
      <c r="C132" s="207"/>
      <c r="D132" s="177"/>
      <c r="E132" s="192"/>
      <c r="F132" s="212"/>
      <c r="G132" s="185"/>
      <c r="H132" s="183"/>
    </row>
    <row r="133" spans="1:9" s="129" customFormat="1">
      <c r="A133" s="114"/>
      <c r="B133" s="128"/>
      <c r="C133" s="209" t="s">
        <v>1020</v>
      </c>
      <c r="D133" s="178" t="s">
        <v>1021</v>
      </c>
      <c r="E133" s="195" t="s">
        <v>279</v>
      </c>
      <c r="F133" s="213">
        <v>50</v>
      </c>
      <c r="G133" s="183">
        <v>0</v>
      </c>
      <c r="H133" s="183">
        <f t="shared" ref="H133:H136" si="16">F133*G133</f>
        <v>0</v>
      </c>
    </row>
    <row r="134" spans="1:9" s="129" customFormat="1">
      <c r="A134" s="114"/>
      <c r="B134" s="128"/>
      <c r="C134" s="209" t="s">
        <v>1022</v>
      </c>
      <c r="D134" s="178" t="s">
        <v>1023</v>
      </c>
      <c r="E134" s="195" t="s">
        <v>279</v>
      </c>
      <c r="F134" s="213">
        <v>20</v>
      </c>
      <c r="G134" s="183">
        <v>0</v>
      </c>
      <c r="H134" s="183">
        <f t="shared" si="16"/>
        <v>0</v>
      </c>
    </row>
    <row r="135" spans="1:9" s="129" customFormat="1" ht="52.8">
      <c r="A135" s="114"/>
      <c r="B135" s="128"/>
      <c r="C135" s="209" t="s">
        <v>1079</v>
      </c>
      <c r="D135" s="178" t="s">
        <v>1078</v>
      </c>
      <c r="E135" s="195" t="s">
        <v>586</v>
      </c>
      <c r="F135" s="213">
        <v>1</v>
      </c>
      <c r="G135" s="183">
        <v>0</v>
      </c>
      <c r="H135" s="183">
        <f t="shared" si="16"/>
        <v>0</v>
      </c>
    </row>
    <row r="136" spans="1:9" s="129" customFormat="1" ht="39.6">
      <c r="A136" s="114"/>
      <c r="B136" s="128"/>
      <c r="C136" s="209" t="s">
        <v>1083</v>
      </c>
      <c r="D136" s="178" t="s">
        <v>1069</v>
      </c>
      <c r="E136" s="195" t="s">
        <v>586</v>
      </c>
      <c r="F136" s="213">
        <v>1</v>
      </c>
      <c r="G136" s="183">
        <v>0</v>
      </c>
      <c r="H136" s="183">
        <f t="shared" si="16"/>
        <v>0</v>
      </c>
    </row>
    <row r="137" spans="1:9">
      <c r="B137" s="128"/>
      <c r="C137" s="210"/>
      <c r="D137" s="121"/>
      <c r="E137" s="196"/>
      <c r="F137" s="197"/>
      <c r="G137" s="133" t="s">
        <v>295</v>
      </c>
      <c r="H137" s="133">
        <f>SUM(H133:H136)</f>
        <v>0</v>
      </c>
    </row>
    <row r="138" spans="1:9">
      <c r="B138" s="128"/>
      <c r="C138" s="210"/>
      <c r="D138" s="121"/>
      <c r="E138" s="196"/>
      <c r="F138" s="197"/>
      <c r="G138" s="133"/>
      <c r="H138" s="133"/>
    </row>
    <row r="139" spans="1:9">
      <c r="B139" s="128"/>
      <c r="C139" s="210"/>
      <c r="D139" s="121"/>
      <c r="E139" s="120"/>
      <c r="F139" s="122"/>
      <c r="G139" s="133"/>
      <c r="H139" s="133"/>
    </row>
    <row r="140" spans="1:9">
      <c r="C140" s="211"/>
    </row>
    <row r="141" spans="1:9">
      <c r="C141" s="211"/>
      <c r="D141" s="93" t="s">
        <v>910</v>
      </c>
      <c r="E141" s="11"/>
      <c r="F141" s="13"/>
      <c r="G141" s="14"/>
      <c r="H141" s="15"/>
      <c r="I141" s="139"/>
    </row>
    <row r="142" spans="1:9">
      <c r="C142" s="211"/>
      <c r="D142" s="12"/>
      <c r="E142" s="11"/>
      <c r="F142" s="13"/>
      <c r="G142" s="14"/>
      <c r="H142" s="15"/>
    </row>
    <row r="143" spans="1:9">
      <c r="C143" s="211"/>
      <c r="D143" s="162" t="str">
        <f>B9</f>
        <v>1 PREDDELA</v>
      </c>
      <c r="E143" s="163"/>
      <c r="F143" s="159"/>
      <c r="G143" s="160"/>
      <c r="H143" s="156">
        <f>H15+H21</f>
        <v>0</v>
      </c>
    </row>
    <row r="144" spans="1:9">
      <c r="C144" s="211"/>
      <c r="D144" s="162" t="str">
        <f>B25</f>
        <v>2 ZEMELJSKA DELA IN TEMELJENJE</v>
      </c>
      <c r="E144" s="163"/>
      <c r="F144" s="159"/>
      <c r="G144" s="160"/>
      <c r="H144" s="156">
        <f>H43+H38+H33+H48</f>
        <v>0</v>
      </c>
    </row>
    <row r="145" spans="3:8">
      <c r="C145" s="211"/>
      <c r="D145" s="162" t="str">
        <f>B51</f>
        <v>4 ODVODNJAVANJE</v>
      </c>
      <c r="E145" s="163"/>
      <c r="F145" s="159"/>
      <c r="G145" s="160"/>
      <c r="H145" s="156">
        <f>H69+H62+H55</f>
        <v>0</v>
      </c>
    </row>
    <row r="146" spans="3:8">
      <c r="C146" s="211"/>
      <c r="D146" s="162" t="str">
        <f>B72</f>
        <v>5 GRADBENA IN OBRTNIŠKA DELA</v>
      </c>
      <c r="E146" s="163"/>
      <c r="F146" s="159"/>
      <c r="G146" s="160"/>
      <c r="H146" s="156">
        <f>H128+H123+H109+H102+H90+H82</f>
        <v>0</v>
      </c>
    </row>
    <row r="147" spans="3:8">
      <c r="C147" s="211"/>
      <c r="D147" s="162" t="str">
        <f>B131</f>
        <v>7. TUJE STORITVE</v>
      </c>
      <c r="E147" s="163"/>
      <c r="F147" s="159"/>
      <c r="G147" s="160"/>
      <c r="H147" s="156">
        <f>H137</f>
        <v>0</v>
      </c>
    </row>
    <row r="148" spans="3:8">
      <c r="C148" s="211"/>
      <c r="D148" s="157"/>
      <c r="E148" s="163"/>
      <c r="F148" s="159"/>
      <c r="G148" s="160"/>
      <c r="H148" s="156"/>
    </row>
    <row r="149" spans="3:8">
      <c r="C149" s="211"/>
      <c r="D149" s="165" t="s">
        <v>1030</v>
      </c>
      <c r="E149" s="163"/>
      <c r="F149" s="159"/>
      <c r="G149" s="160"/>
      <c r="H149" s="164">
        <f>+SUM(H143:H147)</f>
        <v>0</v>
      </c>
    </row>
    <row r="150" spans="3:8">
      <c r="C150" s="211"/>
    </row>
    <row r="151" spans="3:8">
      <c r="C151" s="211"/>
    </row>
    <row r="152" spans="3:8">
      <c r="C152" s="211"/>
    </row>
    <row r="153" spans="3:8">
      <c r="C153" s="211"/>
    </row>
  </sheetData>
  <mergeCells count="4">
    <mergeCell ref="B1:H1"/>
    <mergeCell ref="B3:D3"/>
    <mergeCell ref="B4:F4"/>
    <mergeCell ref="B6:F6"/>
  </mergeCells>
  <pageMargins left="0.7" right="0.7" top="0.75" bottom="0.75" header="0.3" footer="0.3"/>
  <pageSetup paperSize="9" scale="67" orientation="portrait" r:id="rId1"/>
  <headerFooter alignWithMargins="0"/>
  <rowBreaks count="2" manualBreakCount="2">
    <brk id="45" max="16383" man="1"/>
    <brk id="1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9"/>
  <sheetViews>
    <sheetView view="pageBreakPreview" topLeftCell="A14" zoomScale="85" zoomScaleNormal="100" zoomScaleSheetLayoutView="85" workbookViewId="0">
      <selection activeCell="F14" sqref="F14"/>
    </sheetView>
  </sheetViews>
  <sheetFormatPr defaultColWidth="9.109375" defaultRowHeight="14.4"/>
  <cols>
    <col min="1" max="1" width="8.33203125" style="46" customWidth="1"/>
    <col min="2" max="2" width="10" style="46" customWidth="1"/>
    <col min="3" max="3" width="25.88671875" style="46" bestFit="1" customWidth="1"/>
    <col min="4" max="4" width="10.6640625" style="46" bestFit="1" customWidth="1"/>
    <col min="5" max="5" width="9.33203125" style="46" bestFit="1" customWidth="1"/>
    <col min="6" max="6" width="19.109375" style="46" bestFit="1" customWidth="1"/>
    <col min="7" max="7" width="13.88671875" style="46" bestFit="1" customWidth="1"/>
    <col min="8" max="8" width="27" style="46" customWidth="1"/>
    <col min="9" max="16384" width="9.109375" style="46"/>
  </cols>
  <sheetData>
    <row r="1" spans="1:7" ht="15.6">
      <c r="A1" s="150" t="s">
        <v>1025</v>
      </c>
      <c r="B1" s="150"/>
      <c r="C1" s="150"/>
      <c r="D1" s="150"/>
      <c r="E1" s="150"/>
      <c r="F1" s="150"/>
      <c r="G1" s="150"/>
    </row>
    <row r="2" spans="1:7">
      <c r="A2" s="49" t="s">
        <v>56</v>
      </c>
      <c r="B2" s="50" t="s">
        <v>310</v>
      </c>
      <c r="C2" s="51"/>
      <c r="D2" s="51"/>
      <c r="E2" s="47"/>
      <c r="F2" s="52"/>
      <c r="G2" s="48"/>
    </row>
    <row r="3" spans="1:7">
      <c r="A3" s="49" t="s">
        <v>58</v>
      </c>
      <c r="B3" s="50"/>
      <c r="C3" s="51"/>
      <c r="D3" s="51"/>
      <c r="E3" s="47"/>
      <c r="F3" s="52"/>
      <c r="G3" s="48"/>
    </row>
    <row r="4" spans="1:7">
      <c r="A4" s="49" t="s">
        <v>60</v>
      </c>
      <c r="B4" s="51" t="s">
        <v>311</v>
      </c>
      <c r="D4" s="51"/>
      <c r="E4" s="47"/>
      <c r="F4" s="52"/>
      <c r="G4" s="48"/>
    </row>
    <row r="5" spans="1:7" ht="15.6">
      <c r="A5" s="49" t="s">
        <v>62</v>
      </c>
      <c r="B5" s="50"/>
      <c r="C5" s="239" t="s">
        <v>63</v>
      </c>
      <c r="D5" s="239"/>
      <c r="E5" s="239"/>
      <c r="F5" s="239"/>
      <c r="G5" s="239"/>
    </row>
    <row r="6" spans="1:7" ht="17.399999999999999">
      <c r="A6" s="53"/>
      <c r="B6" s="53"/>
      <c r="C6" s="54"/>
      <c r="D6" s="53"/>
      <c r="E6" s="55"/>
      <c r="F6" s="56"/>
      <c r="G6" s="57"/>
    </row>
    <row r="7" spans="1:7">
      <c r="A7" s="58" t="s">
        <v>64</v>
      </c>
      <c r="B7" s="58" t="s">
        <v>65</v>
      </c>
      <c r="C7" s="59" t="s">
        <v>66</v>
      </c>
      <c r="D7" s="58" t="s">
        <v>67</v>
      </c>
      <c r="E7" s="60" t="s">
        <v>68</v>
      </c>
      <c r="F7" s="61" t="s">
        <v>69</v>
      </c>
      <c r="G7" s="62" t="s">
        <v>70</v>
      </c>
    </row>
    <row r="8" spans="1:7">
      <c r="A8" s="63"/>
      <c r="B8" s="63"/>
      <c r="C8" s="63"/>
      <c r="D8" s="63"/>
      <c r="E8" s="63"/>
      <c r="F8" s="63"/>
      <c r="G8" s="63"/>
    </row>
    <row r="9" spans="1:7">
      <c r="A9" s="64"/>
      <c r="B9" s="64"/>
      <c r="C9" s="65"/>
      <c r="D9" s="66"/>
      <c r="E9" s="67"/>
      <c r="F9" s="68"/>
      <c r="G9" s="69"/>
    </row>
    <row r="10" spans="1:7">
      <c r="A10" s="64"/>
      <c r="B10" s="64"/>
      <c r="C10" s="70"/>
      <c r="D10" s="64"/>
      <c r="E10" s="71"/>
      <c r="F10" s="72"/>
      <c r="G10" s="73"/>
    </row>
    <row r="11" spans="1:7">
      <c r="A11" s="64"/>
      <c r="B11" s="64"/>
      <c r="C11" s="70" t="s">
        <v>314</v>
      </c>
      <c r="D11" s="64"/>
      <c r="E11" s="71"/>
      <c r="F11" s="144"/>
      <c r="G11" s="71"/>
    </row>
    <row r="12" spans="1:7" ht="217.2" customHeight="1">
      <c r="A12" s="64" t="s">
        <v>74</v>
      </c>
      <c r="B12" s="145" t="s">
        <v>1024</v>
      </c>
      <c r="C12" s="151" t="s">
        <v>1026</v>
      </c>
      <c r="D12" s="146" t="s">
        <v>586</v>
      </c>
      <c r="E12" s="147">
        <v>1</v>
      </c>
      <c r="F12" s="148">
        <v>0</v>
      </c>
      <c r="G12" s="149">
        <f>ROUND(E12*F12,2)</f>
        <v>0</v>
      </c>
    </row>
    <row r="13" spans="1:7" ht="217.8" customHeight="1">
      <c r="A13" s="145" t="s">
        <v>79</v>
      </c>
      <c r="B13" s="145" t="s">
        <v>1024</v>
      </c>
      <c r="C13" s="151" t="s">
        <v>1027</v>
      </c>
      <c r="D13" s="146" t="s">
        <v>586</v>
      </c>
      <c r="E13" s="147">
        <v>1</v>
      </c>
      <c r="F13" s="148">
        <v>0</v>
      </c>
      <c r="G13" s="149">
        <f>ROUND(E13*F13,2)</f>
        <v>0</v>
      </c>
    </row>
    <row r="14" spans="1:7" ht="216.6" customHeight="1">
      <c r="A14" s="145" t="s">
        <v>83</v>
      </c>
      <c r="B14" s="145" t="s">
        <v>1024</v>
      </c>
      <c r="C14" s="151" t="s">
        <v>1028</v>
      </c>
      <c r="D14" s="146" t="s">
        <v>586</v>
      </c>
      <c r="E14" s="147">
        <v>1</v>
      </c>
      <c r="F14" s="148">
        <v>0</v>
      </c>
      <c r="G14" s="149">
        <f>ROUND(E14*F14,2)</f>
        <v>0</v>
      </c>
    </row>
    <row r="15" spans="1:7" ht="109.2" customHeight="1">
      <c r="A15" s="145" t="s">
        <v>87</v>
      </c>
      <c r="B15" s="145" t="s">
        <v>1024</v>
      </c>
      <c r="C15" s="151" t="s">
        <v>1029</v>
      </c>
      <c r="D15" s="146" t="s">
        <v>586</v>
      </c>
      <c r="E15" s="147">
        <v>1</v>
      </c>
      <c r="F15" s="148">
        <v>0</v>
      </c>
      <c r="G15" s="149">
        <f>E15*F15</f>
        <v>0</v>
      </c>
    </row>
    <row r="16" spans="1:7">
      <c r="A16" s="74"/>
      <c r="B16" s="75"/>
      <c r="C16" s="142"/>
      <c r="D16" s="143"/>
      <c r="E16" s="63"/>
      <c r="F16" s="63"/>
      <c r="G16" s="63"/>
    </row>
    <row r="17" spans="1:7">
      <c r="A17" s="63"/>
      <c r="B17" s="63"/>
      <c r="C17" s="166" t="s">
        <v>1030</v>
      </c>
      <c r="E17" s="63"/>
      <c r="F17" s="63"/>
      <c r="G17" s="75">
        <f>SUM(G12:G16)</f>
        <v>0</v>
      </c>
    </row>
    <row r="18" spans="1:7">
      <c r="A18" s="63"/>
      <c r="B18" s="63"/>
      <c r="C18" s="74"/>
      <c r="D18" s="75"/>
      <c r="E18" s="63"/>
      <c r="F18" s="63"/>
      <c r="G18" s="63"/>
    </row>
    <row r="19" spans="1:7">
      <c r="A19" s="63"/>
      <c r="B19" s="63"/>
      <c r="C19" s="74"/>
      <c r="D19" s="75"/>
      <c r="E19" s="63"/>
      <c r="F19" s="63"/>
      <c r="G19" s="63"/>
    </row>
  </sheetData>
  <mergeCells count="1">
    <mergeCell ref="C5:G5"/>
  </mergeCells>
  <phoneticPr fontId="47" type="noConversion"/>
  <pageMargins left="0.7" right="0.7" top="0.75" bottom="0.75" header="0.3" footer="0.3"/>
  <pageSetup paperSize="9" scale="91" orientation="portrait" r:id="rId1"/>
  <ignoredErrors>
    <ignoredError sqref="A12:A1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200"/>
  <sheetViews>
    <sheetView tabSelected="1" view="pageBreakPreview" topLeftCell="A91" zoomScaleNormal="130" zoomScaleSheetLayoutView="100" workbookViewId="0">
      <selection activeCell="D152" sqref="D152"/>
    </sheetView>
  </sheetViews>
  <sheetFormatPr defaultRowHeight="13.2"/>
  <cols>
    <col min="1" max="1" width="9.109375" style="10"/>
    <col min="2" max="3" width="10.6640625" style="11" customWidth="1"/>
    <col min="4" max="4" width="47.6640625" style="12" customWidth="1"/>
    <col min="5" max="5" width="14.6640625" style="11" customWidth="1"/>
    <col min="6" max="6" width="12.6640625" style="13" customWidth="1"/>
    <col min="7" max="7" width="15.6640625" style="14" customWidth="1"/>
    <col min="8" max="8" width="15.6640625" style="15" customWidth="1"/>
    <col min="9" max="257" width="9.109375" style="10"/>
    <col min="258" max="259" width="10.6640625" style="10" customWidth="1"/>
    <col min="260" max="260" width="47.6640625" style="10" customWidth="1"/>
    <col min="261" max="261" width="14.6640625" style="10" customWidth="1"/>
    <col min="262" max="262" width="12.6640625" style="10" customWidth="1"/>
    <col min="263" max="264" width="15.6640625" style="10" customWidth="1"/>
    <col min="265" max="513" width="9.109375" style="10"/>
    <col min="514" max="515" width="10.6640625" style="10" customWidth="1"/>
    <col min="516" max="516" width="47.6640625" style="10" customWidth="1"/>
    <col min="517" max="517" width="14.6640625" style="10" customWidth="1"/>
    <col min="518" max="518" width="12.6640625" style="10" customWidth="1"/>
    <col min="519" max="520" width="15.6640625" style="10" customWidth="1"/>
    <col min="521" max="769" width="9.109375" style="10"/>
    <col min="770" max="771" width="10.6640625" style="10" customWidth="1"/>
    <col min="772" max="772" width="47.6640625" style="10" customWidth="1"/>
    <col min="773" max="773" width="14.6640625" style="10" customWidth="1"/>
    <col min="774" max="774" width="12.6640625" style="10" customWidth="1"/>
    <col min="775" max="776" width="15.6640625" style="10" customWidth="1"/>
    <col min="777" max="1025" width="9.109375" style="10"/>
    <col min="1026" max="1027" width="10.6640625" style="10" customWidth="1"/>
    <col min="1028" max="1028" width="47.6640625" style="10" customWidth="1"/>
    <col min="1029" max="1029" width="14.6640625" style="10" customWidth="1"/>
    <col min="1030" max="1030" width="12.6640625" style="10" customWidth="1"/>
    <col min="1031" max="1032" width="15.6640625" style="10" customWidth="1"/>
    <col min="1033" max="1281" width="9.109375" style="10"/>
    <col min="1282" max="1283" width="10.6640625" style="10" customWidth="1"/>
    <col min="1284" max="1284" width="47.6640625" style="10" customWidth="1"/>
    <col min="1285" max="1285" width="14.6640625" style="10" customWidth="1"/>
    <col min="1286" max="1286" width="12.6640625" style="10" customWidth="1"/>
    <col min="1287" max="1288" width="15.6640625" style="10" customWidth="1"/>
    <col min="1289" max="1537" width="9.109375" style="10"/>
    <col min="1538" max="1539" width="10.6640625" style="10" customWidth="1"/>
    <col min="1540" max="1540" width="47.6640625" style="10" customWidth="1"/>
    <col min="1541" max="1541" width="14.6640625" style="10" customWidth="1"/>
    <col min="1542" max="1542" width="12.6640625" style="10" customWidth="1"/>
    <col min="1543" max="1544" width="15.6640625" style="10" customWidth="1"/>
    <col min="1545" max="1793" width="9.109375" style="10"/>
    <col min="1794" max="1795" width="10.6640625" style="10" customWidth="1"/>
    <col min="1796" max="1796" width="47.6640625" style="10" customWidth="1"/>
    <col min="1797" max="1797" width="14.6640625" style="10" customWidth="1"/>
    <col min="1798" max="1798" width="12.6640625" style="10" customWidth="1"/>
    <col min="1799" max="1800" width="15.6640625" style="10" customWidth="1"/>
    <col min="1801" max="2049" width="9.109375" style="10"/>
    <col min="2050" max="2051" width="10.6640625" style="10" customWidth="1"/>
    <col min="2052" max="2052" width="47.6640625" style="10" customWidth="1"/>
    <col min="2053" max="2053" width="14.6640625" style="10" customWidth="1"/>
    <col min="2054" max="2054" width="12.6640625" style="10" customWidth="1"/>
    <col min="2055" max="2056" width="15.6640625" style="10" customWidth="1"/>
    <col min="2057" max="2305" width="9.109375" style="10"/>
    <col min="2306" max="2307" width="10.6640625" style="10" customWidth="1"/>
    <col min="2308" max="2308" width="47.6640625" style="10" customWidth="1"/>
    <col min="2309" max="2309" width="14.6640625" style="10" customWidth="1"/>
    <col min="2310" max="2310" width="12.6640625" style="10" customWidth="1"/>
    <col min="2311" max="2312" width="15.6640625" style="10" customWidth="1"/>
    <col min="2313" max="2561" width="9.109375" style="10"/>
    <col min="2562" max="2563" width="10.6640625" style="10" customWidth="1"/>
    <col min="2564" max="2564" width="47.6640625" style="10" customWidth="1"/>
    <col min="2565" max="2565" width="14.6640625" style="10" customWidth="1"/>
    <col min="2566" max="2566" width="12.6640625" style="10" customWidth="1"/>
    <col min="2567" max="2568" width="15.6640625" style="10" customWidth="1"/>
    <col min="2569" max="2817" width="9.109375" style="10"/>
    <col min="2818" max="2819" width="10.6640625" style="10" customWidth="1"/>
    <col min="2820" max="2820" width="47.6640625" style="10" customWidth="1"/>
    <col min="2821" max="2821" width="14.6640625" style="10" customWidth="1"/>
    <col min="2822" max="2822" width="12.6640625" style="10" customWidth="1"/>
    <col min="2823" max="2824" width="15.6640625" style="10" customWidth="1"/>
    <col min="2825" max="3073" width="9.109375" style="10"/>
    <col min="3074" max="3075" width="10.6640625" style="10" customWidth="1"/>
    <col min="3076" max="3076" width="47.6640625" style="10" customWidth="1"/>
    <col min="3077" max="3077" width="14.6640625" style="10" customWidth="1"/>
    <col min="3078" max="3078" width="12.6640625" style="10" customWidth="1"/>
    <col min="3079" max="3080" width="15.6640625" style="10" customWidth="1"/>
    <col min="3081" max="3329" width="9.109375" style="10"/>
    <col min="3330" max="3331" width="10.6640625" style="10" customWidth="1"/>
    <col min="3332" max="3332" width="47.6640625" style="10" customWidth="1"/>
    <col min="3333" max="3333" width="14.6640625" style="10" customWidth="1"/>
    <col min="3334" max="3334" width="12.6640625" style="10" customWidth="1"/>
    <col min="3335" max="3336" width="15.6640625" style="10" customWidth="1"/>
    <col min="3337" max="3585" width="9.109375" style="10"/>
    <col min="3586" max="3587" width="10.6640625" style="10" customWidth="1"/>
    <col min="3588" max="3588" width="47.6640625" style="10" customWidth="1"/>
    <col min="3589" max="3589" width="14.6640625" style="10" customWidth="1"/>
    <col min="3590" max="3590" width="12.6640625" style="10" customWidth="1"/>
    <col min="3591" max="3592" width="15.6640625" style="10" customWidth="1"/>
    <col min="3593" max="3841" width="9.109375" style="10"/>
    <col min="3842" max="3843" width="10.6640625" style="10" customWidth="1"/>
    <col min="3844" max="3844" width="47.6640625" style="10" customWidth="1"/>
    <col min="3845" max="3845" width="14.6640625" style="10" customWidth="1"/>
    <col min="3846" max="3846" width="12.6640625" style="10" customWidth="1"/>
    <col min="3847" max="3848" width="15.6640625" style="10" customWidth="1"/>
    <col min="3849" max="4097" width="9.109375" style="10"/>
    <col min="4098" max="4099" width="10.6640625" style="10" customWidth="1"/>
    <col min="4100" max="4100" width="47.6640625" style="10" customWidth="1"/>
    <col min="4101" max="4101" width="14.6640625" style="10" customWidth="1"/>
    <col min="4102" max="4102" width="12.6640625" style="10" customWidth="1"/>
    <col min="4103" max="4104" width="15.6640625" style="10" customWidth="1"/>
    <col min="4105" max="4353" width="9.109375" style="10"/>
    <col min="4354" max="4355" width="10.6640625" style="10" customWidth="1"/>
    <col min="4356" max="4356" width="47.6640625" style="10" customWidth="1"/>
    <col min="4357" max="4357" width="14.6640625" style="10" customWidth="1"/>
    <col min="4358" max="4358" width="12.6640625" style="10" customWidth="1"/>
    <col min="4359" max="4360" width="15.6640625" style="10" customWidth="1"/>
    <col min="4361" max="4609" width="9.109375" style="10"/>
    <col min="4610" max="4611" width="10.6640625" style="10" customWidth="1"/>
    <col min="4612" max="4612" width="47.6640625" style="10" customWidth="1"/>
    <col min="4613" max="4613" width="14.6640625" style="10" customWidth="1"/>
    <col min="4614" max="4614" width="12.6640625" style="10" customWidth="1"/>
    <col min="4615" max="4616" width="15.6640625" style="10" customWidth="1"/>
    <col min="4617" max="4865" width="9.109375" style="10"/>
    <col min="4866" max="4867" width="10.6640625" style="10" customWidth="1"/>
    <col min="4868" max="4868" width="47.6640625" style="10" customWidth="1"/>
    <col min="4869" max="4869" width="14.6640625" style="10" customWidth="1"/>
    <col min="4870" max="4870" width="12.6640625" style="10" customWidth="1"/>
    <col min="4871" max="4872" width="15.6640625" style="10" customWidth="1"/>
    <col min="4873" max="5121" width="9.109375" style="10"/>
    <col min="5122" max="5123" width="10.6640625" style="10" customWidth="1"/>
    <col min="5124" max="5124" width="47.6640625" style="10" customWidth="1"/>
    <col min="5125" max="5125" width="14.6640625" style="10" customWidth="1"/>
    <col min="5126" max="5126" width="12.6640625" style="10" customWidth="1"/>
    <col min="5127" max="5128" width="15.6640625" style="10" customWidth="1"/>
    <col min="5129" max="5377" width="9.109375" style="10"/>
    <col min="5378" max="5379" width="10.6640625" style="10" customWidth="1"/>
    <col min="5380" max="5380" width="47.6640625" style="10" customWidth="1"/>
    <col min="5381" max="5381" width="14.6640625" style="10" customWidth="1"/>
    <col min="5382" max="5382" width="12.6640625" style="10" customWidth="1"/>
    <col min="5383" max="5384" width="15.6640625" style="10" customWidth="1"/>
    <col min="5385" max="5633" width="9.109375" style="10"/>
    <col min="5634" max="5635" width="10.6640625" style="10" customWidth="1"/>
    <col min="5636" max="5636" width="47.6640625" style="10" customWidth="1"/>
    <col min="5637" max="5637" width="14.6640625" style="10" customWidth="1"/>
    <col min="5638" max="5638" width="12.6640625" style="10" customWidth="1"/>
    <col min="5639" max="5640" width="15.6640625" style="10" customWidth="1"/>
    <col min="5641" max="5889" width="9.109375" style="10"/>
    <col min="5890" max="5891" width="10.6640625" style="10" customWidth="1"/>
    <col min="5892" max="5892" width="47.6640625" style="10" customWidth="1"/>
    <col min="5893" max="5893" width="14.6640625" style="10" customWidth="1"/>
    <col min="5894" max="5894" width="12.6640625" style="10" customWidth="1"/>
    <col min="5895" max="5896" width="15.6640625" style="10" customWidth="1"/>
    <col min="5897" max="6145" width="9.109375" style="10"/>
    <col min="6146" max="6147" width="10.6640625" style="10" customWidth="1"/>
    <col min="6148" max="6148" width="47.6640625" style="10" customWidth="1"/>
    <col min="6149" max="6149" width="14.6640625" style="10" customWidth="1"/>
    <col min="6150" max="6150" width="12.6640625" style="10" customWidth="1"/>
    <col min="6151" max="6152" width="15.6640625" style="10" customWidth="1"/>
    <col min="6153" max="6401" width="9.109375" style="10"/>
    <col min="6402" max="6403" width="10.6640625" style="10" customWidth="1"/>
    <col min="6404" max="6404" width="47.6640625" style="10" customWidth="1"/>
    <col min="6405" max="6405" width="14.6640625" style="10" customWidth="1"/>
    <col min="6406" max="6406" width="12.6640625" style="10" customWidth="1"/>
    <col min="6407" max="6408" width="15.6640625" style="10" customWidth="1"/>
    <col min="6409" max="6657" width="9.109375" style="10"/>
    <col min="6658" max="6659" width="10.6640625" style="10" customWidth="1"/>
    <col min="6660" max="6660" width="47.6640625" style="10" customWidth="1"/>
    <col min="6661" max="6661" width="14.6640625" style="10" customWidth="1"/>
    <col min="6662" max="6662" width="12.6640625" style="10" customWidth="1"/>
    <col min="6663" max="6664" width="15.6640625" style="10" customWidth="1"/>
    <col min="6665" max="6913" width="9.109375" style="10"/>
    <col min="6914" max="6915" width="10.6640625" style="10" customWidth="1"/>
    <col min="6916" max="6916" width="47.6640625" style="10" customWidth="1"/>
    <col min="6917" max="6917" width="14.6640625" style="10" customWidth="1"/>
    <col min="6918" max="6918" width="12.6640625" style="10" customWidth="1"/>
    <col min="6919" max="6920" width="15.6640625" style="10" customWidth="1"/>
    <col min="6921" max="7169" width="9.109375" style="10"/>
    <col min="7170" max="7171" width="10.6640625" style="10" customWidth="1"/>
    <col min="7172" max="7172" width="47.6640625" style="10" customWidth="1"/>
    <col min="7173" max="7173" width="14.6640625" style="10" customWidth="1"/>
    <col min="7174" max="7174" width="12.6640625" style="10" customWidth="1"/>
    <col min="7175" max="7176" width="15.6640625" style="10" customWidth="1"/>
    <col min="7177" max="7425" width="9.109375" style="10"/>
    <col min="7426" max="7427" width="10.6640625" style="10" customWidth="1"/>
    <col min="7428" max="7428" width="47.6640625" style="10" customWidth="1"/>
    <col min="7429" max="7429" width="14.6640625" style="10" customWidth="1"/>
    <col min="7430" max="7430" width="12.6640625" style="10" customWidth="1"/>
    <col min="7431" max="7432" width="15.6640625" style="10" customWidth="1"/>
    <col min="7433" max="7681" width="9.109375" style="10"/>
    <col min="7682" max="7683" width="10.6640625" style="10" customWidth="1"/>
    <col min="7684" max="7684" width="47.6640625" style="10" customWidth="1"/>
    <col min="7685" max="7685" width="14.6640625" style="10" customWidth="1"/>
    <col min="7686" max="7686" width="12.6640625" style="10" customWidth="1"/>
    <col min="7687" max="7688" width="15.6640625" style="10" customWidth="1"/>
    <col min="7689" max="7937" width="9.109375" style="10"/>
    <col min="7938" max="7939" width="10.6640625" style="10" customWidth="1"/>
    <col min="7940" max="7940" width="47.6640625" style="10" customWidth="1"/>
    <col min="7941" max="7941" width="14.6640625" style="10" customWidth="1"/>
    <col min="7942" max="7942" width="12.6640625" style="10" customWidth="1"/>
    <col min="7943" max="7944" width="15.6640625" style="10" customWidth="1"/>
    <col min="7945" max="8193" width="9.109375" style="10"/>
    <col min="8194" max="8195" width="10.6640625" style="10" customWidth="1"/>
    <col min="8196" max="8196" width="47.6640625" style="10" customWidth="1"/>
    <col min="8197" max="8197" width="14.6640625" style="10" customWidth="1"/>
    <col min="8198" max="8198" width="12.6640625" style="10" customWidth="1"/>
    <col min="8199" max="8200" width="15.6640625" style="10" customWidth="1"/>
    <col min="8201" max="8449" width="9.109375" style="10"/>
    <col min="8450" max="8451" width="10.6640625" style="10" customWidth="1"/>
    <col min="8452" max="8452" width="47.6640625" style="10" customWidth="1"/>
    <col min="8453" max="8453" width="14.6640625" style="10" customWidth="1"/>
    <col min="8454" max="8454" width="12.6640625" style="10" customWidth="1"/>
    <col min="8455" max="8456" width="15.6640625" style="10" customWidth="1"/>
    <col min="8457" max="8705" width="9.109375" style="10"/>
    <col min="8706" max="8707" width="10.6640625" style="10" customWidth="1"/>
    <col min="8708" max="8708" width="47.6640625" style="10" customWidth="1"/>
    <col min="8709" max="8709" width="14.6640625" style="10" customWidth="1"/>
    <col min="8710" max="8710" width="12.6640625" style="10" customWidth="1"/>
    <col min="8711" max="8712" width="15.6640625" style="10" customWidth="1"/>
    <col min="8713" max="8961" width="9.109375" style="10"/>
    <col min="8962" max="8963" width="10.6640625" style="10" customWidth="1"/>
    <col min="8964" max="8964" width="47.6640625" style="10" customWidth="1"/>
    <col min="8965" max="8965" width="14.6640625" style="10" customWidth="1"/>
    <col min="8966" max="8966" width="12.6640625" style="10" customWidth="1"/>
    <col min="8967" max="8968" width="15.6640625" style="10" customWidth="1"/>
    <col min="8969" max="9217" width="9.109375" style="10"/>
    <col min="9218" max="9219" width="10.6640625" style="10" customWidth="1"/>
    <col min="9220" max="9220" width="47.6640625" style="10" customWidth="1"/>
    <col min="9221" max="9221" width="14.6640625" style="10" customWidth="1"/>
    <col min="9222" max="9222" width="12.6640625" style="10" customWidth="1"/>
    <col min="9223" max="9224" width="15.6640625" style="10" customWidth="1"/>
    <col min="9225" max="9473" width="9.109375" style="10"/>
    <col min="9474" max="9475" width="10.6640625" style="10" customWidth="1"/>
    <col min="9476" max="9476" width="47.6640625" style="10" customWidth="1"/>
    <col min="9477" max="9477" width="14.6640625" style="10" customWidth="1"/>
    <col min="9478" max="9478" width="12.6640625" style="10" customWidth="1"/>
    <col min="9479" max="9480" width="15.6640625" style="10" customWidth="1"/>
    <col min="9481" max="9729" width="9.109375" style="10"/>
    <col min="9730" max="9731" width="10.6640625" style="10" customWidth="1"/>
    <col min="9732" max="9732" width="47.6640625" style="10" customWidth="1"/>
    <col min="9733" max="9733" width="14.6640625" style="10" customWidth="1"/>
    <col min="9734" max="9734" width="12.6640625" style="10" customWidth="1"/>
    <col min="9735" max="9736" width="15.6640625" style="10" customWidth="1"/>
    <col min="9737" max="9985" width="9.109375" style="10"/>
    <col min="9986" max="9987" width="10.6640625" style="10" customWidth="1"/>
    <col min="9988" max="9988" width="47.6640625" style="10" customWidth="1"/>
    <col min="9989" max="9989" width="14.6640625" style="10" customWidth="1"/>
    <col min="9990" max="9990" width="12.6640625" style="10" customWidth="1"/>
    <col min="9991" max="9992" width="15.6640625" style="10" customWidth="1"/>
    <col min="9993" max="10241" width="9.109375" style="10"/>
    <col min="10242" max="10243" width="10.6640625" style="10" customWidth="1"/>
    <col min="10244" max="10244" width="47.6640625" style="10" customWidth="1"/>
    <col min="10245" max="10245" width="14.6640625" style="10" customWidth="1"/>
    <col min="10246" max="10246" width="12.6640625" style="10" customWidth="1"/>
    <col min="10247" max="10248" width="15.6640625" style="10" customWidth="1"/>
    <col min="10249" max="10497" width="9.109375" style="10"/>
    <col min="10498" max="10499" width="10.6640625" style="10" customWidth="1"/>
    <col min="10500" max="10500" width="47.6640625" style="10" customWidth="1"/>
    <col min="10501" max="10501" width="14.6640625" style="10" customWidth="1"/>
    <col min="10502" max="10502" width="12.6640625" style="10" customWidth="1"/>
    <col min="10503" max="10504" width="15.6640625" style="10" customWidth="1"/>
    <col min="10505" max="10753" width="9.109375" style="10"/>
    <col min="10754" max="10755" width="10.6640625" style="10" customWidth="1"/>
    <col min="10756" max="10756" width="47.6640625" style="10" customWidth="1"/>
    <col min="10757" max="10757" width="14.6640625" style="10" customWidth="1"/>
    <col min="10758" max="10758" width="12.6640625" style="10" customWidth="1"/>
    <col min="10759" max="10760" width="15.6640625" style="10" customWidth="1"/>
    <col min="10761" max="11009" width="9.109375" style="10"/>
    <col min="11010" max="11011" width="10.6640625" style="10" customWidth="1"/>
    <col min="11012" max="11012" width="47.6640625" style="10" customWidth="1"/>
    <col min="11013" max="11013" width="14.6640625" style="10" customWidth="1"/>
    <col min="11014" max="11014" width="12.6640625" style="10" customWidth="1"/>
    <col min="11015" max="11016" width="15.6640625" style="10" customWidth="1"/>
    <col min="11017" max="11265" width="9.109375" style="10"/>
    <col min="11266" max="11267" width="10.6640625" style="10" customWidth="1"/>
    <col min="11268" max="11268" width="47.6640625" style="10" customWidth="1"/>
    <col min="11269" max="11269" width="14.6640625" style="10" customWidth="1"/>
    <col min="11270" max="11270" width="12.6640625" style="10" customWidth="1"/>
    <col min="11271" max="11272" width="15.6640625" style="10" customWidth="1"/>
    <col min="11273" max="11521" width="9.109375" style="10"/>
    <col min="11522" max="11523" width="10.6640625" style="10" customWidth="1"/>
    <col min="11524" max="11524" width="47.6640625" style="10" customWidth="1"/>
    <col min="11525" max="11525" width="14.6640625" style="10" customWidth="1"/>
    <col min="11526" max="11526" width="12.6640625" style="10" customWidth="1"/>
    <col min="11527" max="11528" width="15.6640625" style="10" customWidth="1"/>
    <col min="11529" max="11777" width="9.109375" style="10"/>
    <col min="11778" max="11779" width="10.6640625" style="10" customWidth="1"/>
    <col min="11780" max="11780" width="47.6640625" style="10" customWidth="1"/>
    <col min="11781" max="11781" width="14.6640625" style="10" customWidth="1"/>
    <col min="11782" max="11782" width="12.6640625" style="10" customWidth="1"/>
    <col min="11783" max="11784" width="15.6640625" style="10" customWidth="1"/>
    <col min="11785" max="12033" width="9.109375" style="10"/>
    <col min="12034" max="12035" width="10.6640625" style="10" customWidth="1"/>
    <col min="12036" max="12036" width="47.6640625" style="10" customWidth="1"/>
    <col min="12037" max="12037" width="14.6640625" style="10" customWidth="1"/>
    <col min="12038" max="12038" width="12.6640625" style="10" customWidth="1"/>
    <col min="12039" max="12040" width="15.6640625" style="10" customWidth="1"/>
    <col min="12041" max="12289" width="9.109375" style="10"/>
    <col min="12290" max="12291" width="10.6640625" style="10" customWidth="1"/>
    <col min="12292" max="12292" width="47.6640625" style="10" customWidth="1"/>
    <col min="12293" max="12293" width="14.6640625" style="10" customWidth="1"/>
    <col min="12294" max="12294" width="12.6640625" style="10" customWidth="1"/>
    <col min="12295" max="12296" width="15.6640625" style="10" customWidth="1"/>
    <col min="12297" max="12545" width="9.109375" style="10"/>
    <col min="12546" max="12547" width="10.6640625" style="10" customWidth="1"/>
    <col min="12548" max="12548" width="47.6640625" style="10" customWidth="1"/>
    <col min="12549" max="12549" width="14.6640625" style="10" customWidth="1"/>
    <col min="12550" max="12550" width="12.6640625" style="10" customWidth="1"/>
    <col min="12551" max="12552" width="15.6640625" style="10" customWidth="1"/>
    <col min="12553" max="12801" width="9.109375" style="10"/>
    <col min="12802" max="12803" width="10.6640625" style="10" customWidth="1"/>
    <col min="12804" max="12804" width="47.6640625" style="10" customWidth="1"/>
    <col min="12805" max="12805" width="14.6640625" style="10" customWidth="1"/>
    <col min="12806" max="12806" width="12.6640625" style="10" customWidth="1"/>
    <col min="12807" max="12808" width="15.6640625" style="10" customWidth="1"/>
    <col min="12809" max="13057" width="9.109375" style="10"/>
    <col min="13058" max="13059" width="10.6640625" style="10" customWidth="1"/>
    <col min="13060" max="13060" width="47.6640625" style="10" customWidth="1"/>
    <col min="13061" max="13061" width="14.6640625" style="10" customWidth="1"/>
    <col min="13062" max="13062" width="12.6640625" style="10" customWidth="1"/>
    <col min="13063" max="13064" width="15.6640625" style="10" customWidth="1"/>
    <col min="13065" max="13313" width="9.109375" style="10"/>
    <col min="13314" max="13315" width="10.6640625" style="10" customWidth="1"/>
    <col min="13316" max="13316" width="47.6640625" style="10" customWidth="1"/>
    <col min="13317" max="13317" width="14.6640625" style="10" customWidth="1"/>
    <col min="13318" max="13318" width="12.6640625" style="10" customWidth="1"/>
    <col min="13319" max="13320" width="15.6640625" style="10" customWidth="1"/>
    <col min="13321" max="13569" width="9.109375" style="10"/>
    <col min="13570" max="13571" width="10.6640625" style="10" customWidth="1"/>
    <col min="13572" max="13572" width="47.6640625" style="10" customWidth="1"/>
    <col min="13573" max="13573" width="14.6640625" style="10" customWidth="1"/>
    <col min="13574" max="13574" width="12.6640625" style="10" customWidth="1"/>
    <col min="13575" max="13576" width="15.6640625" style="10" customWidth="1"/>
    <col min="13577" max="13825" width="9.109375" style="10"/>
    <col min="13826" max="13827" width="10.6640625" style="10" customWidth="1"/>
    <col min="13828" max="13828" width="47.6640625" style="10" customWidth="1"/>
    <col min="13829" max="13829" width="14.6640625" style="10" customWidth="1"/>
    <col min="13830" max="13830" width="12.6640625" style="10" customWidth="1"/>
    <col min="13831" max="13832" width="15.6640625" style="10" customWidth="1"/>
    <col min="13833" max="14081" width="9.109375" style="10"/>
    <col min="14082" max="14083" width="10.6640625" style="10" customWidth="1"/>
    <col min="14084" max="14084" width="47.6640625" style="10" customWidth="1"/>
    <col min="14085" max="14085" width="14.6640625" style="10" customWidth="1"/>
    <col min="14086" max="14086" width="12.6640625" style="10" customWidth="1"/>
    <col min="14087" max="14088" width="15.6640625" style="10" customWidth="1"/>
    <col min="14089" max="14337" width="9.109375" style="10"/>
    <col min="14338" max="14339" width="10.6640625" style="10" customWidth="1"/>
    <col min="14340" max="14340" width="47.6640625" style="10" customWidth="1"/>
    <col min="14341" max="14341" width="14.6640625" style="10" customWidth="1"/>
    <col min="14342" max="14342" width="12.6640625" style="10" customWidth="1"/>
    <col min="14343" max="14344" width="15.6640625" style="10" customWidth="1"/>
    <col min="14345" max="14593" width="9.109375" style="10"/>
    <col min="14594" max="14595" width="10.6640625" style="10" customWidth="1"/>
    <col min="14596" max="14596" width="47.6640625" style="10" customWidth="1"/>
    <col min="14597" max="14597" width="14.6640625" style="10" customWidth="1"/>
    <col min="14598" max="14598" width="12.6640625" style="10" customWidth="1"/>
    <col min="14599" max="14600" width="15.6640625" style="10" customWidth="1"/>
    <col min="14601" max="14849" width="9.109375" style="10"/>
    <col min="14850" max="14851" width="10.6640625" style="10" customWidth="1"/>
    <col min="14852" max="14852" width="47.6640625" style="10" customWidth="1"/>
    <col min="14853" max="14853" width="14.6640625" style="10" customWidth="1"/>
    <col min="14854" max="14854" width="12.6640625" style="10" customWidth="1"/>
    <col min="14855" max="14856" width="15.6640625" style="10" customWidth="1"/>
    <col min="14857" max="15105" width="9.109375" style="10"/>
    <col min="15106" max="15107" width="10.6640625" style="10" customWidth="1"/>
    <col min="15108" max="15108" width="47.6640625" style="10" customWidth="1"/>
    <col min="15109" max="15109" width="14.6640625" style="10" customWidth="1"/>
    <col min="15110" max="15110" width="12.6640625" style="10" customWidth="1"/>
    <col min="15111" max="15112" width="15.6640625" style="10" customWidth="1"/>
    <col min="15113" max="15361" width="9.109375" style="10"/>
    <col min="15362" max="15363" width="10.6640625" style="10" customWidth="1"/>
    <col min="15364" max="15364" width="47.6640625" style="10" customWidth="1"/>
    <col min="15365" max="15365" width="14.6640625" style="10" customWidth="1"/>
    <col min="15366" max="15366" width="12.6640625" style="10" customWidth="1"/>
    <col min="15367" max="15368" width="15.6640625" style="10" customWidth="1"/>
    <col min="15369" max="15617" width="9.109375" style="10"/>
    <col min="15618" max="15619" width="10.6640625" style="10" customWidth="1"/>
    <col min="15620" max="15620" width="47.6640625" style="10" customWidth="1"/>
    <col min="15621" max="15621" width="14.6640625" style="10" customWidth="1"/>
    <col min="15622" max="15622" width="12.6640625" style="10" customWidth="1"/>
    <col min="15623" max="15624" width="15.6640625" style="10" customWidth="1"/>
    <col min="15625" max="15873" width="9.109375" style="10"/>
    <col min="15874" max="15875" width="10.6640625" style="10" customWidth="1"/>
    <col min="15876" max="15876" width="47.6640625" style="10" customWidth="1"/>
    <col min="15877" max="15877" width="14.6640625" style="10" customWidth="1"/>
    <col min="15878" max="15878" width="12.6640625" style="10" customWidth="1"/>
    <col min="15879" max="15880" width="15.6640625" style="10" customWidth="1"/>
    <col min="15881" max="16129" width="9.109375" style="10"/>
    <col min="16130" max="16131" width="10.6640625" style="10" customWidth="1"/>
    <col min="16132" max="16132" width="47.6640625" style="10" customWidth="1"/>
    <col min="16133" max="16133" width="14.6640625" style="10" customWidth="1"/>
    <col min="16134" max="16134" width="12.6640625" style="10" customWidth="1"/>
    <col min="16135" max="16136" width="15.6640625" style="10" customWidth="1"/>
    <col min="16137" max="16384" width="9.109375" style="10"/>
  </cols>
  <sheetData>
    <row r="1" spans="2:8" ht="20.100000000000001" customHeight="1">
      <c r="B1" s="16" t="s">
        <v>316</v>
      </c>
    </row>
    <row r="2" spans="2:8" s="17" customFormat="1" ht="15" customHeight="1">
      <c r="B2" s="18" t="s">
        <v>56</v>
      </c>
      <c r="C2" s="19" t="s">
        <v>317</v>
      </c>
      <c r="E2" s="20"/>
      <c r="F2" s="13"/>
      <c r="G2" s="21"/>
      <c r="H2" s="15"/>
    </row>
    <row r="3" spans="2:8" s="17" customFormat="1" ht="15" customHeight="1">
      <c r="B3" s="18" t="s">
        <v>58</v>
      </c>
      <c r="C3" s="19" t="s">
        <v>318</v>
      </c>
      <c r="E3" s="20"/>
      <c r="F3" s="13"/>
      <c r="G3" s="21"/>
      <c r="H3" s="15"/>
    </row>
    <row r="4" spans="2:8" s="17" customFormat="1" ht="15" customHeight="1">
      <c r="B4" s="18" t="s">
        <v>60</v>
      </c>
      <c r="C4" s="19" t="s">
        <v>319</v>
      </c>
      <c r="E4" s="20"/>
      <c r="F4" s="13"/>
      <c r="G4" s="21"/>
      <c r="H4" s="15"/>
    </row>
    <row r="5" spans="2:8" s="17" customFormat="1" ht="20.100000000000001" customHeight="1">
      <c r="B5" s="18" t="s">
        <v>62</v>
      </c>
      <c r="C5" s="19" t="s">
        <v>0</v>
      </c>
      <c r="D5" s="235" t="s">
        <v>63</v>
      </c>
      <c r="E5" s="235"/>
      <c r="F5" s="235"/>
      <c r="G5" s="235"/>
      <c r="H5" s="235"/>
    </row>
    <row r="6" spans="2:8" s="22" customFormat="1" ht="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9.9" customHeight="1">
      <c r="B8" s="35"/>
      <c r="C8" s="35"/>
      <c r="D8" s="36"/>
      <c r="E8" s="35"/>
      <c r="F8" s="37"/>
      <c r="G8" s="38"/>
      <c r="H8" s="39"/>
    </row>
    <row r="9" spans="2:8">
      <c r="D9" s="40" t="s">
        <v>71</v>
      </c>
      <c r="G9" s="152" t="s">
        <v>72</v>
      </c>
      <c r="H9" s="155">
        <f>+SUM(H10:H32)</f>
        <v>0</v>
      </c>
    </row>
    <row r="10" spans="2:8">
      <c r="D10" s="40"/>
      <c r="G10" s="152"/>
      <c r="H10" s="153"/>
    </row>
    <row r="11" spans="2:8">
      <c r="D11" s="40" t="s">
        <v>73</v>
      </c>
      <c r="G11" s="154"/>
      <c r="H11" s="13"/>
    </row>
    <row r="12" spans="2:8" ht="26.4">
      <c r="B12" s="11" t="s">
        <v>74</v>
      </c>
      <c r="C12" s="11" t="s">
        <v>320</v>
      </c>
      <c r="D12" s="12" t="s">
        <v>321</v>
      </c>
      <c r="E12" s="87" t="s">
        <v>77</v>
      </c>
      <c r="F12" s="89">
        <v>2.87</v>
      </c>
      <c r="G12" s="90">
        <v>0</v>
      </c>
      <c r="H12" s="88">
        <f>ROUND(F12*G12,2)</f>
        <v>0</v>
      </c>
    </row>
    <row r="13" spans="2:8" ht="52.8">
      <c r="D13" s="43" t="s">
        <v>322</v>
      </c>
      <c r="E13" s="87"/>
      <c r="F13" s="89"/>
      <c r="G13" s="90"/>
      <c r="H13" s="88"/>
    </row>
    <row r="14" spans="2:8" ht="26.4">
      <c r="B14" s="11" t="s">
        <v>79</v>
      </c>
      <c r="C14" s="11" t="s">
        <v>323</v>
      </c>
      <c r="D14" s="12" t="s">
        <v>324</v>
      </c>
      <c r="E14" s="87" t="s">
        <v>90</v>
      </c>
      <c r="F14" s="89">
        <v>295</v>
      </c>
      <c r="G14" s="90">
        <v>0</v>
      </c>
      <c r="H14" s="88">
        <f>ROUND(F14*G14,2)</f>
        <v>0</v>
      </c>
    </row>
    <row r="15" spans="2:8" ht="105.6">
      <c r="D15" s="43" t="s">
        <v>325</v>
      </c>
      <c r="E15" s="87"/>
      <c r="F15" s="89"/>
      <c r="G15" s="90"/>
      <c r="H15" s="88"/>
    </row>
    <row r="16" spans="2:8">
      <c r="E16" s="87"/>
      <c r="F16" s="89"/>
      <c r="G16" s="90"/>
      <c r="H16" s="88"/>
    </row>
    <row r="17" spans="2:8">
      <c r="D17" s="40" t="s">
        <v>100</v>
      </c>
      <c r="E17" s="87"/>
      <c r="F17" s="89"/>
      <c r="G17" s="90"/>
      <c r="H17" s="88"/>
    </row>
    <row r="18" spans="2:8" ht="26.4">
      <c r="B18" s="11" t="s">
        <v>74</v>
      </c>
      <c r="C18" s="11" t="s">
        <v>326</v>
      </c>
      <c r="D18" s="12" t="s">
        <v>327</v>
      </c>
      <c r="E18" s="87" t="s">
        <v>109</v>
      </c>
      <c r="F18" s="89">
        <v>130</v>
      </c>
      <c r="G18" s="90">
        <v>0</v>
      </c>
      <c r="H18" s="88">
        <f>ROUND(F18*G18,2)</f>
        <v>0</v>
      </c>
    </row>
    <row r="19" spans="2:8" ht="66">
      <c r="D19" s="43" t="s">
        <v>328</v>
      </c>
      <c r="E19" s="87"/>
      <c r="F19" s="89"/>
      <c r="G19" s="90"/>
      <c r="H19" s="88"/>
    </row>
    <row r="20" spans="2:8" ht="26.4">
      <c r="B20" s="11" t="s">
        <v>79</v>
      </c>
      <c r="C20" s="11" t="s">
        <v>329</v>
      </c>
      <c r="D20" s="12" t="s">
        <v>330</v>
      </c>
      <c r="E20" s="87" t="s">
        <v>109</v>
      </c>
      <c r="F20" s="89">
        <v>69</v>
      </c>
      <c r="G20" s="90">
        <v>0</v>
      </c>
      <c r="H20" s="88">
        <f>ROUND(F20*G20,2)</f>
        <v>0</v>
      </c>
    </row>
    <row r="21" spans="2:8" ht="66">
      <c r="D21" s="43" t="s">
        <v>331</v>
      </c>
      <c r="E21" s="87"/>
      <c r="F21" s="89"/>
      <c r="G21" s="90"/>
      <c r="H21" s="88"/>
    </row>
    <row r="22" spans="2:8" ht="26.4">
      <c r="B22" s="11" t="s">
        <v>83</v>
      </c>
      <c r="C22" s="11" t="s">
        <v>332</v>
      </c>
      <c r="D22" s="12" t="s">
        <v>333</v>
      </c>
      <c r="E22" s="87" t="s">
        <v>109</v>
      </c>
      <c r="F22" s="89">
        <v>10</v>
      </c>
      <c r="G22" s="90">
        <v>0</v>
      </c>
      <c r="H22" s="88">
        <f>ROUND(F22*G22,2)</f>
        <v>0</v>
      </c>
    </row>
    <row r="23" spans="2:8" ht="66">
      <c r="D23" s="43" t="s">
        <v>334</v>
      </c>
      <c r="E23" s="87"/>
      <c r="F23" s="89"/>
      <c r="G23" s="90"/>
      <c r="H23" s="88"/>
    </row>
    <row r="24" spans="2:8" ht="26.4">
      <c r="B24" s="11" t="s">
        <v>87</v>
      </c>
      <c r="C24" s="11" t="s">
        <v>335</v>
      </c>
      <c r="D24" s="12" t="s">
        <v>336</v>
      </c>
      <c r="E24" s="87" t="s">
        <v>109</v>
      </c>
      <c r="F24" s="89">
        <v>2</v>
      </c>
      <c r="G24" s="90">
        <v>0</v>
      </c>
      <c r="H24" s="88">
        <f>ROUND(F24*G24,2)</f>
        <v>0</v>
      </c>
    </row>
    <row r="25" spans="2:8" ht="39.6">
      <c r="D25" s="43" t="s">
        <v>337</v>
      </c>
      <c r="E25" s="87"/>
      <c r="F25" s="89"/>
      <c r="G25" s="90"/>
      <c r="H25" s="88"/>
    </row>
    <row r="26" spans="2:8">
      <c r="E26" s="87"/>
      <c r="F26" s="89"/>
      <c r="G26" s="90"/>
      <c r="H26" s="88"/>
    </row>
    <row r="27" spans="2:8">
      <c r="D27" s="40" t="s">
        <v>338</v>
      </c>
      <c r="E27" s="87"/>
      <c r="F27" s="89"/>
      <c r="G27" s="90"/>
      <c r="H27" s="88"/>
    </row>
    <row r="28" spans="2:8">
      <c r="B28" s="11" t="s">
        <v>74</v>
      </c>
      <c r="C28" s="11" t="s">
        <v>339</v>
      </c>
      <c r="D28" s="12" t="s">
        <v>340</v>
      </c>
      <c r="E28" s="87" t="s">
        <v>103</v>
      </c>
      <c r="F28" s="89">
        <v>741</v>
      </c>
      <c r="G28" s="90">
        <v>0</v>
      </c>
      <c r="H28" s="88">
        <f>ROUND(F28*G28,2)</f>
        <v>0</v>
      </c>
    </row>
    <row r="29" spans="2:8" ht="52.8">
      <c r="D29" s="43" t="s">
        <v>341</v>
      </c>
      <c r="E29" s="87"/>
      <c r="F29" s="89"/>
      <c r="G29" s="90"/>
      <c r="H29" s="88"/>
    </row>
    <row r="30" spans="2:8" ht="26.4">
      <c r="B30" s="11" t="s">
        <v>79</v>
      </c>
      <c r="C30" s="11" t="s">
        <v>342</v>
      </c>
      <c r="D30" s="12" t="s">
        <v>343</v>
      </c>
      <c r="E30" s="87" t="s">
        <v>103</v>
      </c>
      <c r="F30" s="89">
        <v>741</v>
      </c>
      <c r="G30" s="90">
        <v>0</v>
      </c>
      <c r="H30" s="88">
        <f>ROUND(F30*G30,2)</f>
        <v>0</v>
      </c>
    </row>
    <row r="31" spans="2:8" ht="26.4">
      <c r="D31" s="43" t="s">
        <v>344</v>
      </c>
      <c r="E31" s="87"/>
      <c r="F31" s="89"/>
      <c r="G31" s="90"/>
      <c r="H31" s="88"/>
    </row>
    <row r="32" spans="2:8">
      <c r="E32" s="87"/>
      <c r="F32" s="89"/>
      <c r="G32" s="90"/>
      <c r="H32" s="88"/>
    </row>
    <row r="33" spans="2:10">
      <c r="D33" s="40" t="s">
        <v>155</v>
      </c>
      <c r="E33" s="87"/>
      <c r="F33" s="89"/>
      <c r="G33" s="91" t="s">
        <v>156</v>
      </c>
      <c r="H33" s="92">
        <f>+SUM(H34:H69)</f>
        <v>0</v>
      </c>
    </row>
    <row r="34" spans="2:10">
      <c r="D34" s="40"/>
      <c r="E34" s="87"/>
      <c r="F34" s="89"/>
      <c r="G34" s="91"/>
      <c r="H34" s="92"/>
    </row>
    <row r="35" spans="2:10">
      <c r="D35" s="40" t="s">
        <v>157</v>
      </c>
      <c r="E35" s="87"/>
      <c r="F35" s="89"/>
      <c r="G35" s="90"/>
      <c r="H35" s="88"/>
    </row>
    <row r="36" spans="2:10" ht="52.8">
      <c r="B36" s="11" t="s">
        <v>74</v>
      </c>
      <c r="C36" s="137" t="s">
        <v>345</v>
      </c>
      <c r="D36" s="134" t="s">
        <v>1139</v>
      </c>
      <c r="E36" s="87" t="s">
        <v>126</v>
      </c>
      <c r="F36" s="89">
        <v>450</v>
      </c>
      <c r="G36" s="90">
        <v>0</v>
      </c>
      <c r="H36" s="88">
        <f t="shared" ref="H36:H67" si="0">ROUND(F36*G36,2)</f>
        <v>0</v>
      </c>
    </row>
    <row r="37" spans="2:10" ht="52.8">
      <c r="B37" s="11" t="s">
        <v>79</v>
      </c>
      <c r="C37" s="137" t="s">
        <v>160</v>
      </c>
      <c r="D37" s="134" t="s">
        <v>1140</v>
      </c>
      <c r="E37" s="136" t="s">
        <v>126</v>
      </c>
      <c r="F37" s="89">
        <v>3700</v>
      </c>
      <c r="G37" s="90">
        <v>0</v>
      </c>
      <c r="H37" s="88">
        <f t="shared" ref="H37" si="1">ROUND(F37*G37,2)</f>
        <v>0</v>
      </c>
      <c r="J37" s="205"/>
    </row>
    <row r="38" spans="2:10" ht="52.8">
      <c r="B38" s="11" t="s">
        <v>83</v>
      </c>
      <c r="C38" s="11" t="s">
        <v>346</v>
      </c>
      <c r="D38" s="134" t="s">
        <v>1112</v>
      </c>
      <c r="E38" s="87" t="s">
        <v>126</v>
      </c>
      <c r="F38" s="89">
        <v>4520</v>
      </c>
      <c r="G38" s="90">
        <v>0</v>
      </c>
      <c r="H38" s="88">
        <f t="shared" si="0"/>
        <v>0</v>
      </c>
    </row>
    <row r="39" spans="2:10" ht="26.4">
      <c r="D39" s="43" t="s">
        <v>347</v>
      </c>
      <c r="E39" s="87"/>
      <c r="F39" s="89"/>
      <c r="G39" s="90"/>
      <c r="H39" s="88"/>
    </row>
    <row r="40" spans="2:10" ht="52.8">
      <c r="B40" s="137" t="s">
        <v>87</v>
      </c>
      <c r="C40" s="11" t="s">
        <v>348</v>
      </c>
      <c r="D40" s="134" t="s">
        <v>1141</v>
      </c>
      <c r="E40" s="87" t="s">
        <v>126</v>
      </c>
      <c r="F40" s="89">
        <v>2050</v>
      </c>
      <c r="G40" s="90">
        <v>0</v>
      </c>
      <c r="H40" s="88">
        <f t="shared" si="0"/>
        <v>0</v>
      </c>
    </row>
    <row r="41" spans="2:10" ht="26.4">
      <c r="D41" s="43" t="s">
        <v>347</v>
      </c>
      <c r="E41" s="87"/>
      <c r="F41" s="89"/>
      <c r="G41" s="90"/>
      <c r="H41" s="88"/>
    </row>
    <row r="42" spans="2:10" ht="52.8">
      <c r="B42" s="137" t="s">
        <v>91</v>
      </c>
      <c r="C42" s="137" t="s">
        <v>349</v>
      </c>
      <c r="D42" s="134" t="s">
        <v>1144</v>
      </c>
      <c r="E42" s="87" t="s">
        <v>126</v>
      </c>
      <c r="F42" s="89">
        <v>60</v>
      </c>
      <c r="G42" s="90">
        <v>0</v>
      </c>
      <c r="H42" s="88">
        <f t="shared" si="0"/>
        <v>0</v>
      </c>
    </row>
    <row r="43" spans="2:10" ht="26.4">
      <c r="D43" s="43" t="s">
        <v>347</v>
      </c>
      <c r="E43" s="87"/>
      <c r="F43" s="89"/>
      <c r="G43" s="90"/>
      <c r="H43" s="88"/>
    </row>
    <row r="44" spans="2:10" ht="52.8">
      <c r="B44" s="137" t="s">
        <v>94</v>
      </c>
      <c r="C44" s="11" t="s">
        <v>350</v>
      </c>
      <c r="D44" s="134" t="s">
        <v>1142</v>
      </c>
      <c r="E44" s="87" t="s">
        <v>126</v>
      </c>
      <c r="F44" s="89">
        <v>210</v>
      </c>
      <c r="G44" s="90">
        <v>0</v>
      </c>
      <c r="H44" s="88">
        <f t="shared" si="0"/>
        <v>0</v>
      </c>
    </row>
    <row r="45" spans="2:10" ht="26.4">
      <c r="D45" s="43" t="s">
        <v>347</v>
      </c>
      <c r="E45" s="87"/>
      <c r="F45" s="89"/>
      <c r="G45" s="90"/>
      <c r="H45" s="88"/>
    </row>
    <row r="46" spans="2:10" ht="52.8">
      <c r="B46" s="137" t="s">
        <v>97</v>
      </c>
      <c r="C46" s="11" t="s">
        <v>351</v>
      </c>
      <c r="D46" s="134" t="s">
        <v>1143</v>
      </c>
      <c r="E46" s="87" t="s">
        <v>126</v>
      </c>
      <c r="F46" s="89">
        <v>8</v>
      </c>
      <c r="G46" s="90">
        <v>0</v>
      </c>
      <c r="H46" s="88">
        <f t="shared" si="0"/>
        <v>0</v>
      </c>
    </row>
    <row r="47" spans="2:10" ht="26.4">
      <c r="D47" s="43" t="s">
        <v>347</v>
      </c>
      <c r="E47" s="87"/>
      <c r="F47" s="89"/>
      <c r="G47" s="90"/>
      <c r="H47" s="88"/>
    </row>
    <row r="48" spans="2:10" ht="26.4">
      <c r="B48" s="137" t="s">
        <v>117</v>
      </c>
      <c r="C48" s="11" t="s">
        <v>352</v>
      </c>
      <c r="D48" s="12" t="s">
        <v>353</v>
      </c>
      <c r="E48" s="87" t="s">
        <v>279</v>
      </c>
      <c r="F48" s="89">
        <v>150</v>
      </c>
      <c r="G48" s="90">
        <v>0</v>
      </c>
      <c r="H48" s="88">
        <f t="shared" si="0"/>
        <v>0</v>
      </c>
    </row>
    <row r="49" spans="2:8" ht="39.6">
      <c r="D49" s="214" t="s">
        <v>354</v>
      </c>
      <c r="E49" s="87"/>
      <c r="F49" s="89"/>
      <c r="G49" s="90"/>
      <c r="H49" s="88"/>
    </row>
    <row r="50" spans="2:8">
      <c r="E50" s="87"/>
      <c r="F50" s="89"/>
      <c r="G50" s="90"/>
      <c r="H50" s="88"/>
    </row>
    <row r="51" spans="2:8">
      <c r="D51" s="40" t="s">
        <v>164</v>
      </c>
      <c r="E51" s="87"/>
      <c r="F51" s="89"/>
      <c r="G51" s="90"/>
      <c r="H51" s="88"/>
    </row>
    <row r="52" spans="2:8" ht="26.4">
      <c r="B52" s="11" t="s">
        <v>74</v>
      </c>
      <c r="C52" s="11" t="s">
        <v>355</v>
      </c>
      <c r="D52" s="12" t="s">
        <v>356</v>
      </c>
      <c r="E52" s="87" t="s">
        <v>103</v>
      </c>
      <c r="F52" s="89">
        <v>4311</v>
      </c>
      <c r="G52" s="90">
        <v>0</v>
      </c>
      <c r="H52" s="88">
        <f t="shared" si="0"/>
        <v>0</v>
      </c>
    </row>
    <row r="53" spans="2:8">
      <c r="E53" s="87"/>
      <c r="F53" s="89"/>
      <c r="G53" s="90"/>
      <c r="H53" s="88"/>
    </row>
    <row r="54" spans="2:8" ht="26.4">
      <c r="D54" s="40" t="s">
        <v>169</v>
      </c>
      <c r="E54" s="87"/>
      <c r="F54" s="89"/>
      <c r="G54" s="90"/>
      <c r="H54" s="88"/>
    </row>
    <row r="55" spans="2:8" ht="26.4">
      <c r="B55" s="11" t="s">
        <v>74</v>
      </c>
      <c r="C55" s="11" t="s">
        <v>357</v>
      </c>
      <c r="D55" s="12" t="s">
        <v>358</v>
      </c>
      <c r="E55" s="87" t="s">
        <v>126</v>
      </c>
      <c r="F55" s="89">
        <v>631</v>
      </c>
      <c r="G55" s="90">
        <v>0</v>
      </c>
      <c r="H55" s="88">
        <f t="shared" si="0"/>
        <v>0</v>
      </c>
    </row>
    <row r="56" spans="2:8" ht="66">
      <c r="D56" s="43" t="s">
        <v>359</v>
      </c>
      <c r="E56" s="87"/>
      <c r="F56" s="89"/>
      <c r="G56" s="90"/>
      <c r="H56" s="88"/>
    </row>
    <row r="57" spans="2:8" ht="26.4">
      <c r="B57" s="11" t="s">
        <v>79</v>
      </c>
      <c r="C57" s="11" t="s">
        <v>360</v>
      </c>
      <c r="D57" s="12" t="s">
        <v>361</v>
      </c>
      <c r="E57" s="87" t="s">
        <v>103</v>
      </c>
      <c r="F57" s="89">
        <v>396</v>
      </c>
      <c r="G57" s="90">
        <v>0</v>
      </c>
      <c r="H57" s="88">
        <f t="shared" si="0"/>
        <v>0</v>
      </c>
    </row>
    <row r="58" spans="2:8" ht="52.8">
      <c r="D58" s="43" t="s">
        <v>362</v>
      </c>
      <c r="E58" s="87"/>
      <c r="F58" s="89"/>
      <c r="G58" s="90"/>
      <c r="H58" s="88"/>
    </row>
    <row r="59" spans="2:8">
      <c r="E59" s="87"/>
      <c r="F59" s="89"/>
      <c r="G59" s="90"/>
      <c r="H59" s="88"/>
    </row>
    <row r="60" spans="2:8">
      <c r="D60" s="40" t="s">
        <v>173</v>
      </c>
      <c r="E60" s="87"/>
      <c r="F60" s="89"/>
      <c r="G60" s="90"/>
      <c r="H60" s="88"/>
    </row>
    <row r="61" spans="2:8">
      <c r="B61" s="11" t="s">
        <v>74</v>
      </c>
      <c r="C61" s="11" t="s">
        <v>363</v>
      </c>
      <c r="D61" s="12" t="s">
        <v>364</v>
      </c>
      <c r="E61" s="87" t="s">
        <v>126</v>
      </c>
      <c r="F61" s="89">
        <v>2920</v>
      </c>
      <c r="G61" s="90">
        <v>0</v>
      </c>
      <c r="H61" s="88">
        <f t="shared" si="0"/>
        <v>0</v>
      </c>
    </row>
    <row r="62" spans="2:8" ht="66">
      <c r="D62" s="214" t="s">
        <v>1080</v>
      </c>
      <c r="E62" s="87"/>
      <c r="F62" s="89"/>
      <c r="G62" s="90"/>
      <c r="H62" s="88"/>
    </row>
    <row r="63" spans="2:8">
      <c r="B63" s="11" t="s">
        <v>79</v>
      </c>
      <c r="C63" s="11" t="s">
        <v>177</v>
      </c>
      <c r="D63" s="12" t="s">
        <v>178</v>
      </c>
      <c r="E63" s="87" t="s">
        <v>126</v>
      </c>
      <c r="F63" s="89">
        <v>6273</v>
      </c>
      <c r="G63" s="90">
        <v>0</v>
      </c>
      <c r="H63" s="88">
        <f t="shared" si="0"/>
        <v>0</v>
      </c>
    </row>
    <row r="64" spans="2:8" ht="52.8">
      <c r="D64" s="43" t="s">
        <v>365</v>
      </c>
      <c r="E64" s="87"/>
      <c r="F64" s="89"/>
      <c r="G64" s="90"/>
      <c r="H64" s="88"/>
    </row>
    <row r="65" spans="2:8">
      <c r="E65" s="87"/>
      <c r="F65" s="89"/>
      <c r="G65" s="90"/>
      <c r="H65" s="88"/>
    </row>
    <row r="66" spans="2:8" ht="26.4">
      <c r="D66" s="40" t="s">
        <v>366</v>
      </c>
      <c r="E66" s="87"/>
      <c r="F66" s="89"/>
      <c r="G66" s="90"/>
      <c r="H66" s="88"/>
    </row>
    <row r="67" spans="2:8">
      <c r="B67" s="11" t="s">
        <v>91</v>
      </c>
      <c r="C67" s="137" t="s">
        <v>1081</v>
      </c>
      <c r="D67" s="134" t="s">
        <v>911</v>
      </c>
      <c r="E67" s="87" t="s">
        <v>195</v>
      </c>
      <c r="F67" s="89">
        <v>19385</v>
      </c>
      <c r="G67" s="90">
        <v>0</v>
      </c>
      <c r="H67" s="88">
        <f t="shared" si="0"/>
        <v>0</v>
      </c>
    </row>
    <row r="68" spans="2:8" ht="52.8">
      <c r="D68" s="43" t="s">
        <v>367</v>
      </c>
      <c r="E68" s="87"/>
      <c r="F68" s="89"/>
      <c r="G68" s="90"/>
      <c r="H68" s="88"/>
    </row>
    <row r="69" spans="2:8">
      <c r="E69" s="87"/>
      <c r="F69" s="89"/>
      <c r="G69" s="90"/>
      <c r="H69" s="88"/>
    </row>
    <row r="70" spans="2:8">
      <c r="D70" s="40" t="s">
        <v>368</v>
      </c>
      <c r="E70" s="87"/>
      <c r="F70" s="89"/>
      <c r="G70" s="91" t="s">
        <v>254</v>
      </c>
      <c r="H70" s="92">
        <f>+SUM(H71:H167)</f>
        <v>0</v>
      </c>
    </row>
    <row r="71" spans="2:8">
      <c r="D71" s="40"/>
      <c r="E71" s="87"/>
      <c r="F71" s="89"/>
      <c r="G71" s="91"/>
      <c r="H71" s="92"/>
    </row>
    <row r="72" spans="2:8">
      <c r="D72" s="40" t="s">
        <v>369</v>
      </c>
      <c r="E72" s="87"/>
      <c r="F72" s="89"/>
      <c r="G72" s="90"/>
      <c r="H72" s="88"/>
    </row>
    <row r="73" spans="2:8" ht="39.6">
      <c r="B73" s="11" t="s">
        <v>74</v>
      </c>
      <c r="C73" s="11" t="s">
        <v>268</v>
      </c>
      <c r="D73" s="12" t="s">
        <v>269</v>
      </c>
      <c r="E73" s="87" t="s">
        <v>90</v>
      </c>
      <c r="F73" s="89">
        <v>55</v>
      </c>
      <c r="G73" s="90">
        <v>0</v>
      </c>
      <c r="H73" s="88">
        <f>ROUND(F73*G73,2)</f>
        <v>0</v>
      </c>
    </row>
    <row r="74" spans="2:8" ht="52.8">
      <c r="D74" s="43" t="s">
        <v>370</v>
      </c>
      <c r="E74" s="87"/>
      <c r="F74" s="89"/>
      <c r="G74" s="90"/>
      <c r="H74" s="88"/>
    </row>
    <row r="75" spans="2:8" ht="39.6">
      <c r="B75" s="11" t="s">
        <v>79</v>
      </c>
      <c r="C75" s="11" t="s">
        <v>371</v>
      </c>
      <c r="D75" s="12" t="s">
        <v>372</v>
      </c>
      <c r="E75" s="87" t="s">
        <v>90</v>
      </c>
      <c r="F75" s="89">
        <v>3</v>
      </c>
      <c r="G75" s="90">
        <v>0</v>
      </c>
      <c r="H75" s="88">
        <f>ROUND(F75*G75,2)</f>
        <v>0</v>
      </c>
    </row>
    <row r="76" spans="2:8" ht="26.4">
      <c r="D76" s="43" t="s">
        <v>373</v>
      </c>
      <c r="E76" s="87"/>
      <c r="F76" s="89"/>
      <c r="G76" s="90"/>
      <c r="H76" s="88"/>
    </row>
    <row r="77" spans="2:8" ht="39.6">
      <c r="B77" s="11" t="s">
        <v>83</v>
      </c>
      <c r="C77" s="11" t="s">
        <v>374</v>
      </c>
      <c r="D77" s="12" t="s">
        <v>375</v>
      </c>
      <c r="E77" s="87" t="s">
        <v>90</v>
      </c>
      <c r="F77" s="89">
        <v>1</v>
      </c>
      <c r="G77" s="90">
        <v>0</v>
      </c>
      <c r="H77" s="88">
        <f>ROUND(F77*G77,2)</f>
        <v>0</v>
      </c>
    </row>
    <row r="78" spans="2:8" ht="26.4">
      <c r="D78" s="43" t="s">
        <v>376</v>
      </c>
      <c r="E78" s="87"/>
      <c r="F78" s="89"/>
      <c r="G78" s="90"/>
      <c r="H78" s="88"/>
    </row>
    <row r="79" spans="2:8" ht="39.6">
      <c r="B79" s="11" t="s">
        <v>87</v>
      </c>
      <c r="C79" s="11" t="s">
        <v>273</v>
      </c>
      <c r="D79" s="12" t="s">
        <v>274</v>
      </c>
      <c r="E79" s="87" t="s">
        <v>103</v>
      </c>
      <c r="F79" s="89">
        <v>723</v>
      </c>
      <c r="G79" s="90">
        <v>0</v>
      </c>
      <c r="H79" s="88">
        <f>ROUND(F79*G79,2)</f>
        <v>0</v>
      </c>
    </row>
    <row r="80" spans="2:8" ht="39.6">
      <c r="D80" s="43" t="s">
        <v>377</v>
      </c>
      <c r="E80" s="87"/>
      <c r="F80" s="89"/>
      <c r="G80" s="90"/>
      <c r="H80" s="88"/>
    </row>
    <row r="81" spans="2:8">
      <c r="E81" s="87"/>
      <c r="F81" s="89"/>
      <c r="G81" s="90"/>
      <c r="H81" s="88"/>
    </row>
    <row r="82" spans="2:8">
      <c r="D82" s="40" t="s">
        <v>378</v>
      </c>
      <c r="E82" s="87"/>
      <c r="F82" s="89"/>
      <c r="G82" s="90"/>
      <c r="H82" s="88"/>
    </row>
    <row r="83" spans="2:8" ht="39.6">
      <c r="B83" s="11" t="s">
        <v>74</v>
      </c>
      <c r="C83" s="11" t="s">
        <v>379</v>
      </c>
      <c r="D83" s="12" t="s">
        <v>380</v>
      </c>
      <c r="E83" s="87" t="s">
        <v>109</v>
      </c>
      <c r="F83" s="89">
        <v>762</v>
      </c>
      <c r="G83" s="90">
        <v>0</v>
      </c>
      <c r="H83" s="88">
        <f>ROUND(F83*G83,2)</f>
        <v>0</v>
      </c>
    </row>
    <row r="84" spans="2:8" ht="52.8">
      <c r="D84" s="43" t="s">
        <v>381</v>
      </c>
      <c r="E84" s="87"/>
      <c r="F84" s="89"/>
      <c r="G84" s="90"/>
      <c r="H84" s="88"/>
    </row>
    <row r="85" spans="2:8" ht="39.6">
      <c r="B85" s="11" t="s">
        <v>79</v>
      </c>
      <c r="C85" s="11" t="s">
        <v>382</v>
      </c>
      <c r="D85" s="12" t="s">
        <v>383</v>
      </c>
      <c r="E85" s="87" t="s">
        <v>109</v>
      </c>
      <c r="F85" s="89">
        <v>17</v>
      </c>
      <c r="G85" s="90">
        <v>0</v>
      </c>
      <c r="H85" s="88">
        <f>ROUND(F85*G85,2)</f>
        <v>0</v>
      </c>
    </row>
    <row r="86" spans="2:8" ht="39.6">
      <c r="D86" s="43" t="s">
        <v>384</v>
      </c>
      <c r="E86" s="87"/>
      <c r="F86" s="89"/>
      <c r="G86" s="90"/>
      <c r="H86" s="88"/>
    </row>
    <row r="87" spans="2:8" ht="39.6">
      <c r="B87" s="11" t="s">
        <v>83</v>
      </c>
      <c r="C87" s="11" t="s">
        <v>385</v>
      </c>
      <c r="D87" s="12" t="s">
        <v>386</v>
      </c>
      <c r="E87" s="87" t="s">
        <v>109</v>
      </c>
      <c r="F87" s="89">
        <v>14</v>
      </c>
      <c r="G87" s="90">
        <v>0</v>
      </c>
      <c r="H87" s="88">
        <f>ROUND(F87*G87,2)</f>
        <v>0</v>
      </c>
    </row>
    <row r="88" spans="2:8" ht="39.6">
      <c r="D88" s="43" t="s">
        <v>384</v>
      </c>
      <c r="E88" s="87"/>
      <c r="F88" s="89"/>
      <c r="G88" s="90"/>
      <c r="H88" s="88"/>
    </row>
    <row r="89" spans="2:8" ht="39.6">
      <c r="B89" s="11" t="s">
        <v>87</v>
      </c>
      <c r="C89" s="11" t="s">
        <v>387</v>
      </c>
      <c r="D89" s="12" t="s">
        <v>388</v>
      </c>
      <c r="E89" s="87" t="s">
        <v>109</v>
      </c>
      <c r="F89" s="89">
        <v>971</v>
      </c>
      <c r="G89" s="90">
        <v>0</v>
      </c>
      <c r="H89" s="88">
        <f>ROUND(F89*G89,2)</f>
        <v>0</v>
      </c>
    </row>
    <row r="90" spans="2:8" ht="39.6">
      <c r="D90" s="43" t="s">
        <v>389</v>
      </c>
      <c r="E90" s="87"/>
      <c r="F90" s="89"/>
      <c r="G90" s="90"/>
      <c r="H90" s="88"/>
    </row>
    <row r="91" spans="2:8" ht="39.6">
      <c r="B91" s="11" t="s">
        <v>91</v>
      </c>
      <c r="C91" s="11" t="s">
        <v>390</v>
      </c>
      <c r="D91" s="12" t="s">
        <v>391</v>
      </c>
      <c r="E91" s="87" t="s">
        <v>109</v>
      </c>
      <c r="F91" s="89">
        <v>464</v>
      </c>
      <c r="G91" s="90">
        <v>0</v>
      </c>
      <c r="H91" s="88">
        <f>ROUND(F91*G91,2)</f>
        <v>0</v>
      </c>
    </row>
    <row r="92" spans="2:8" ht="39.6">
      <c r="D92" s="43" t="s">
        <v>389</v>
      </c>
      <c r="E92" s="87"/>
      <c r="F92" s="89"/>
      <c r="G92" s="90"/>
      <c r="H92" s="88"/>
    </row>
    <row r="93" spans="2:8" ht="39.6">
      <c r="B93" s="11" t="s">
        <v>94</v>
      </c>
      <c r="C93" s="11" t="s">
        <v>392</v>
      </c>
      <c r="D93" s="12" t="s">
        <v>393</v>
      </c>
      <c r="E93" s="87" t="s">
        <v>109</v>
      </c>
      <c r="F93" s="89">
        <v>230</v>
      </c>
      <c r="G93" s="90">
        <v>0</v>
      </c>
      <c r="H93" s="88">
        <f>ROUND(F93*G93,2)</f>
        <v>0</v>
      </c>
    </row>
    <row r="94" spans="2:8" ht="39.6">
      <c r="D94" s="43" t="s">
        <v>389</v>
      </c>
      <c r="E94" s="87"/>
      <c r="F94" s="89"/>
      <c r="G94" s="90"/>
      <c r="H94" s="88"/>
    </row>
    <row r="95" spans="2:8" ht="39.6">
      <c r="B95" s="11" t="s">
        <v>97</v>
      </c>
      <c r="C95" s="11" t="s">
        <v>394</v>
      </c>
      <c r="D95" s="12" t="s">
        <v>395</v>
      </c>
      <c r="E95" s="87" t="s">
        <v>109</v>
      </c>
      <c r="F95" s="89">
        <v>320</v>
      </c>
      <c r="G95" s="90">
        <v>0</v>
      </c>
      <c r="H95" s="88">
        <f>ROUND(F95*G95,2)</f>
        <v>0</v>
      </c>
    </row>
    <row r="96" spans="2:8" ht="52.8">
      <c r="D96" s="43" t="s">
        <v>396</v>
      </c>
      <c r="E96" s="87"/>
      <c r="F96" s="89"/>
      <c r="G96" s="90"/>
      <c r="H96" s="88"/>
    </row>
    <row r="97" spans="2:8" ht="39.6">
      <c r="B97" s="11" t="s">
        <v>117</v>
      </c>
      <c r="C97" s="11" t="s">
        <v>397</v>
      </c>
      <c r="D97" s="12" t="s">
        <v>398</v>
      </c>
      <c r="E97" s="87" t="s">
        <v>109</v>
      </c>
      <c r="F97" s="89">
        <v>95</v>
      </c>
      <c r="G97" s="90">
        <v>0</v>
      </c>
      <c r="H97" s="88">
        <f>ROUND(F97*G97,2)</f>
        <v>0</v>
      </c>
    </row>
    <row r="98" spans="2:8" ht="66">
      <c r="D98" s="43" t="s">
        <v>399</v>
      </c>
      <c r="E98" s="87"/>
      <c r="F98" s="89"/>
      <c r="G98" s="90"/>
      <c r="H98" s="88"/>
    </row>
    <row r="99" spans="2:8" ht="39.6">
      <c r="B99" s="11" t="s">
        <v>120</v>
      </c>
      <c r="C99" s="11" t="s">
        <v>400</v>
      </c>
      <c r="D99" s="12" t="s">
        <v>401</v>
      </c>
      <c r="E99" s="87" t="s">
        <v>90</v>
      </c>
      <c r="F99" s="89">
        <v>1</v>
      </c>
      <c r="G99" s="90">
        <v>0</v>
      </c>
      <c r="H99" s="88">
        <f t="shared" ref="H99:H161" si="2">ROUND(F99*G99,2)</f>
        <v>0</v>
      </c>
    </row>
    <row r="100" spans="2:8" ht="47.4" customHeight="1">
      <c r="B100" s="11" t="s">
        <v>123</v>
      </c>
      <c r="C100" s="11" t="s">
        <v>402</v>
      </c>
      <c r="D100" s="12" t="s">
        <v>403</v>
      </c>
      <c r="E100" s="87" t="s">
        <v>90</v>
      </c>
      <c r="F100" s="89">
        <v>33</v>
      </c>
      <c r="G100" s="90">
        <v>0</v>
      </c>
      <c r="H100" s="88">
        <f t="shared" si="2"/>
        <v>0</v>
      </c>
    </row>
    <row r="101" spans="2:8" ht="39.6">
      <c r="B101" s="11" t="s">
        <v>127</v>
      </c>
      <c r="C101" s="11" t="s">
        <v>404</v>
      </c>
      <c r="D101" s="12" t="s">
        <v>405</v>
      </c>
      <c r="E101" s="87" t="s">
        <v>90</v>
      </c>
      <c r="F101" s="89">
        <v>5</v>
      </c>
      <c r="G101" s="90">
        <v>0</v>
      </c>
      <c r="H101" s="88">
        <f t="shared" si="2"/>
        <v>0</v>
      </c>
    </row>
    <row r="102" spans="2:8" ht="39.6">
      <c r="B102" s="11" t="s">
        <v>130</v>
      </c>
      <c r="C102" s="11" t="s">
        <v>406</v>
      </c>
      <c r="D102" s="12" t="s">
        <v>407</v>
      </c>
      <c r="E102" s="87" t="s">
        <v>90</v>
      </c>
      <c r="F102" s="89">
        <v>1</v>
      </c>
      <c r="G102" s="90">
        <v>0</v>
      </c>
      <c r="H102" s="88">
        <f t="shared" si="2"/>
        <v>0</v>
      </c>
    </row>
    <row r="103" spans="2:8" ht="39.6">
      <c r="B103" s="11" t="s">
        <v>134</v>
      </c>
      <c r="C103" s="11" t="s">
        <v>408</v>
      </c>
      <c r="D103" s="12" t="s">
        <v>409</v>
      </c>
      <c r="E103" s="87" t="s">
        <v>90</v>
      </c>
      <c r="F103" s="89">
        <v>3</v>
      </c>
      <c r="G103" s="90">
        <v>0</v>
      </c>
      <c r="H103" s="88">
        <f t="shared" si="2"/>
        <v>0</v>
      </c>
    </row>
    <row r="104" spans="2:8" ht="43.2" customHeight="1">
      <c r="B104" s="11" t="s">
        <v>137</v>
      </c>
      <c r="C104" s="11" t="s">
        <v>410</v>
      </c>
      <c r="D104" s="12" t="s">
        <v>411</v>
      </c>
      <c r="E104" s="87" t="s">
        <v>90</v>
      </c>
      <c r="F104" s="89">
        <v>6</v>
      </c>
      <c r="G104" s="90">
        <v>0</v>
      </c>
      <c r="H104" s="88">
        <f t="shared" si="2"/>
        <v>0</v>
      </c>
    </row>
    <row r="105" spans="2:8" ht="26.4">
      <c r="B105" s="11" t="s">
        <v>140</v>
      </c>
      <c r="C105" s="11" t="s">
        <v>412</v>
      </c>
      <c r="D105" s="12" t="s">
        <v>413</v>
      </c>
      <c r="E105" s="87" t="s">
        <v>109</v>
      </c>
      <c r="F105" s="89">
        <v>1765</v>
      </c>
      <c r="G105" s="90">
        <v>0</v>
      </c>
      <c r="H105" s="88">
        <f t="shared" si="2"/>
        <v>0</v>
      </c>
    </row>
    <row r="106" spans="2:8" ht="26.4">
      <c r="B106" s="11" t="s">
        <v>143</v>
      </c>
      <c r="C106" s="11" t="s">
        <v>414</v>
      </c>
      <c r="D106" s="12" t="s">
        <v>415</v>
      </c>
      <c r="E106" s="87" t="s">
        <v>109</v>
      </c>
      <c r="F106" s="89">
        <v>695</v>
      </c>
      <c r="G106" s="90">
        <v>0</v>
      </c>
      <c r="H106" s="88">
        <f t="shared" si="2"/>
        <v>0</v>
      </c>
    </row>
    <row r="107" spans="2:8" ht="26.4">
      <c r="B107" s="11" t="s">
        <v>146</v>
      </c>
      <c r="C107" s="11" t="s">
        <v>416</v>
      </c>
      <c r="D107" s="12" t="s">
        <v>417</v>
      </c>
      <c r="E107" s="87" t="s">
        <v>109</v>
      </c>
      <c r="F107" s="89">
        <v>320</v>
      </c>
      <c r="G107" s="90">
        <v>0</v>
      </c>
      <c r="H107" s="88">
        <f t="shared" si="2"/>
        <v>0</v>
      </c>
    </row>
    <row r="108" spans="2:8" ht="26.4">
      <c r="B108" s="11" t="s">
        <v>149</v>
      </c>
      <c r="C108" s="11" t="s">
        <v>418</v>
      </c>
      <c r="D108" s="12" t="s">
        <v>419</v>
      </c>
      <c r="E108" s="87" t="s">
        <v>109</v>
      </c>
      <c r="F108" s="89">
        <v>95</v>
      </c>
      <c r="G108" s="90">
        <v>0</v>
      </c>
      <c r="H108" s="88">
        <f t="shared" si="2"/>
        <v>0</v>
      </c>
    </row>
    <row r="109" spans="2:8" ht="26.4">
      <c r="B109" s="11" t="s">
        <v>152</v>
      </c>
      <c r="C109" s="11" t="s">
        <v>420</v>
      </c>
      <c r="D109" s="12" t="s">
        <v>421</v>
      </c>
      <c r="E109" s="87" t="s">
        <v>109</v>
      </c>
      <c r="F109" s="89">
        <v>745</v>
      </c>
      <c r="G109" s="90">
        <v>0</v>
      </c>
      <c r="H109" s="88">
        <f t="shared" si="2"/>
        <v>0</v>
      </c>
    </row>
    <row r="110" spans="2:8" ht="26.4">
      <c r="B110" s="11" t="s">
        <v>422</v>
      </c>
      <c r="C110" s="11" t="s">
        <v>423</v>
      </c>
      <c r="D110" s="12" t="s">
        <v>424</v>
      </c>
      <c r="E110" s="87" t="s">
        <v>109</v>
      </c>
      <c r="F110" s="89">
        <v>246</v>
      </c>
      <c r="G110" s="90">
        <v>0</v>
      </c>
      <c r="H110" s="88">
        <f t="shared" si="2"/>
        <v>0</v>
      </c>
    </row>
    <row r="111" spans="2:8" ht="26.4">
      <c r="B111" s="11" t="s">
        <v>425</v>
      </c>
      <c r="C111" s="11" t="s">
        <v>426</v>
      </c>
      <c r="D111" s="12" t="s">
        <v>427</v>
      </c>
      <c r="E111" s="87" t="s">
        <v>109</v>
      </c>
      <c r="F111" s="89">
        <v>7</v>
      </c>
      <c r="G111" s="90">
        <v>0</v>
      </c>
      <c r="H111" s="88">
        <f t="shared" si="2"/>
        <v>0</v>
      </c>
    </row>
    <row r="112" spans="2:8" ht="26.4">
      <c r="B112" s="11" t="s">
        <v>428</v>
      </c>
      <c r="C112" s="11" t="s">
        <v>429</v>
      </c>
      <c r="D112" s="12" t="s">
        <v>430</v>
      </c>
      <c r="E112" s="87" t="s">
        <v>109</v>
      </c>
      <c r="F112" s="89">
        <v>507</v>
      </c>
      <c r="G112" s="90">
        <v>0</v>
      </c>
      <c r="H112" s="88">
        <f t="shared" si="2"/>
        <v>0</v>
      </c>
    </row>
    <row r="113" spans="2:8" ht="26.4">
      <c r="B113" s="11" t="s">
        <v>431</v>
      </c>
      <c r="C113" s="11" t="s">
        <v>432</v>
      </c>
      <c r="D113" s="12" t="s">
        <v>433</v>
      </c>
      <c r="E113" s="87" t="s">
        <v>109</v>
      </c>
      <c r="F113" s="89">
        <v>355</v>
      </c>
      <c r="G113" s="90">
        <v>0</v>
      </c>
      <c r="H113" s="88">
        <f t="shared" si="2"/>
        <v>0</v>
      </c>
    </row>
    <row r="114" spans="2:8" ht="26.4">
      <c r="B114" s="11" t="s">
        <v>434</v>
      </c>
      <c r="C114" s="11" t="s">
        <v>435</v>
      </c>
      <c r="D114" s="12" t="s">
        <v>436</v>
      </c>
      <c r="E114" s="87" t="s">
        <v>109</v>
      </c>
      <c r="F114" s="89">
        <v>290</v>
      </c>
      <c r="G114" s="90">
        <v>0</v>
      </c>
      <c r="H114" s="88">
        <f t="shared" si="2"/>
        <v>0</v>
      </c>
    </row>
    <row r="115" spans="2:8" ht="26.4">
      <c r="B115" s="11" t="s">
        <v>437</v>
      </c>
      <c r="C115" s="11" t="s">
        <v>438</v>
      </c>
      <c r="D115" s="12" t="s">
        <v>439</v>
      </c>
      <c r="E115" s="87" t="s">
        <v>109</v>
      </c>
      <c r="F115" s="89">
        <v>33</v>
      </c>
      <c r="G115" s="90">
        <v>0</v>
      </c>
      <c r="H115" s="88">
        <f t="shared" si="2"/>
        <v>0</v>
      </c>
    </row>
    <row r="116" spans="2:8" ht="26.4">
      <c r="B116" s="11" t="s">
        <v>440</v>
      </c>
      <c r="C116" s="11" t="s">
        <v>441</v>
      </c>
      <c r="D116" s="12" t="s">
        <v>442</v>
      </c>
      <c r="E116" s="87" t="s">
        <v>109</v>
      </c>
      <c r="F116" s="89">
        <v>5</v>
      </c>
      <c r="G116" s="90">
        <v>0</v>
      </c>
      <c r="H116" s="88">
        <f t="shared" si="2"/>
        <v>0</v>
      </c>
    </row>
    <row r="117" spans="2:8" ht="26.4">
      <c r="B117" s="11" t="s">
        <v>443</v>
      </c>
      <c r="C117" s="11" t="s">
        <v>444</v>
      </c>
      <c r="D117" s="12" t="s">
        <v>445</v>
      </c>
      <c r="E117" s="87" t="s">
        <v>109</v>
      </c>
      <c r="F117" s="89">
        <v>20</v>
      </c>
      <c r="G117" s="90">
        <v>0</v>
      </c>
      <c r="H117" s="88">
        <f t="shared" si="2"/>
        <v>0</v>
      </c>
    </row>
    <row r="118" spans="2:8" ht="26.4">
      <c r="B118" s="11" t="s">
        <v>446</v>
      </c>
      <c r="C118" s="11" t="s">
        <v>447</v>
      </c>
      <c r="D118" s="12" t="s">
        <v>448</v>
      </c>
      <c r="E118" s="87" t="s">
        <v>109</v>
      </c>
      <c r="F118" s="89">
        <v>23</v>
      </c>
      <c r="G118" s="90">
        <v>0</v>
      </c>
      <c r="H118" s="88">
        <f t="shared" si="2"/>
        <v>0</v>
      </c>
    </row>
    <row r="119" spans="2:8" ht="26.4">
      <c r="B119" s="11" t="s">
        <v>449</v>
      </c>
      <c r="C119" s="11" t="s">
        <v>450</v>
      </c>
      <c r="D119" s="12" t="s">
        <v>451</v>
      </c>
      <c r="E119" s="87" t="s">
        <v>109</v>
      </c>
      <c r="F119" s="89">
        <v>61</v>
      </c>
      <c r="G119" s="90">
        <v>0</v>
      </c>
      <c r="H119" s="88">
        <f t="shared" si="2"/>
        <v>0</v>
      </c>
    </row>
    <row r="120" spans="2:8" ht="26.4">
      <c r="B120" s="11" t="s">
        <v>452</v>
      </c>
      <c r="C120" s="11" t="s">
        <v>453</v>
      </c>
      <c r="D120" s="12" t="s">
        <v>454</v>
      </c>
      <c r="E120" s="87" t="s">
        <v>109</v>
      </c>
      <c r="F120" s="89">
        <v>412</v>
      </c>
      <c r="G120" s="90">
        <v>0</v>
      </c>
      <c r="H120" s="88">
        <f t="shared" si="2"/>
        <v>0</v>
      </c>
    </row>
    <row r="121" spans="2:8" ht="26.4">
      <c r="B121" s="11" t="s">
        <v>455</v>
      </c>
      <c r="C121" s="11" t="s">
        <v>456</v>
      </c>
      <c r="D121" s="12" t="s">
        <v>457</v>
      </c>
      <c r="E121" s="87" t="s">
        <v>109</v>
      </c>
      <c r="F121" s="89">
        <v>302</v>
      </c>
      <c r="G121" s="90">
        <v>0</v>
      </c>
      <c r="H121" s="88">
        <f t="shared" si="2"/>
        <v>0</v>
      </c>
    </row>
    <row r="122" spans="2:8" ht="26.4">
      <c r="B122" s="11" t="s">
        <v>458</v>
      </c>
      <c r="C122" s="11" t="s">
        <v>459</v>
      </c>
      <c r="D122" s="12" t="s">
        <v>460</v>
      </c>
      <c r="E122" s="87" t="s">
        <v>109</v>
      </c>
      <c r="F122" s="89">
        <v>112</v>
      </c>
      <c r="G122" s="90">
        <v>0</v>
      </c>
      <c r="H122" s="88">
        <f t="shared" si="2"/>
        <v>0</v>
      </c>
    </row>
    <row r="123" spans="2:8" ht="26.4">
      <c r="B123" s="11" t="s">
        <v>461</v>
      </c>
      <c r="C123" s="11" t="s">
        <v>462</v>
      </c>
      <c r="D123" s="12" t="s">
        <v>463</v>
      </c>
      <c r="E123" s="87" t="s">
        <v>109</v>
      </c>
      <c r="F123" s="89">
        <v>60</v>
      </c>
      <c r="G123" s="90">
        <v>0</v>
      </c>
      <c r="H123" s="88">
        <f t="shared" si="2"/>
        <v>0</v>
      </c>
    </row>
    <row r="124" spans="2:8" ht="26.4">
      <c r="B124" s="11" t="s">
        <v>464</v>
      </c>
      <c r="C124" s="11" t="s">
        <v>465</v>
      </c>
      <c r="D124" s="12" t="s">
        <v>466</v>
      </c>
      <c r="E124" s="87" t="s">
        <v>109</v>
      </c>
      <c r="F124" s="89">
        <v>15</v>
      </c>
      <c r="G124" s="90">
        <v>0</v>
      </c>
      <c r="H124" s="88">
        <f t="shared" si="2"/>
        <v>0</v>
      </c>
    </row>
    <row r="125" spans="2:8">
      <c r="B125" s="11" t="s">
        <v>467</v>
      </c>
      <c r="C125" s="11" t="s">
        <v>468</v>
      </c>
      <c r="D125" s="12" t="s">
        <v>469</v>
      </c>
      <c r="E125" s="87" t="s">
        <v>109</v>
      </c>
      <c r="F125" s="89">
        <v>762</v>
      </c>
      <c r="G125" s="90">
        <v>0</v>
      </c>
      <c r="H125" s="88">
        <f t="shared" si="2"/>
        <v>0</v>
      </c>
    </row>
    <row r="126" spans="2:8">
      <c r="B126" s="11" t="s">
        <v>470</v>
      </c>
      <c r="C126" s="11" t="s">
        <v>471</v>
      </c>
      <c r="D126" s="12" t="s">
        <v>472</v>
      </c>
      <c r="E126" s="87" t="s">
        <v>109</v>
      </c>
      <c r="F126" s="89">
        <v>1697</v>
      </c>
      <c r="G126" s="90">
        <v>0</v>
      </c>
      <c r="H126" s="88">
        <f t="shared" si="2"/>
        <v>0</v>
      </c>
    </row>
    <row r="127" spans="2:8">
      <c r="B127" s="11" t="s">
        <v>473</v>
      </c>
      <c r="C127" s="11" t="s">
        <v>474</v>
      </c>
      <c r="D127" s="12" t="s">
        <v>475</v>
      </c>
      <c r="E127" s="87" t="s">
        <v>109</v>
      </c>
      <c r="F127" s="89">
        <v>415</v>
      </c>
      <c r="G127" s="90">
        <v>0</v>
      </c>
      <c r="H127" s="88">
        <f t="shared" si="2"/>
        <v>0</v>
      </c>
    </row>
    <row r="128" spans="2:8">
      <c r="B128" s="11" t="s">
        <v>476</v>
      </c>
      <c r="C128" s="11" t="s">
        <v>477</v>
      </c>
      <c r="D128" s="12" t="s">
        <v>478</v>
      </c>
      <c r="E128" s="87" t="s">
        <v>109</v>
      </c>
      <c r="F128" s="89">
        <v>2874</v>
      </c>
      <c r="G128" s="90">
        <v>0</v>
      </c>
      <c r="H128" s="88">
        <f t="shared" si="2"/>
        <v>0</v>
      </c>
    </row>
    <row r="129" spans="2:8">
      <c r="E129" s="87"/>
      <c r="F129" s="89"/>
      <c r="G129" s="90"/>
      <c r="H129" s="88"/>
    </row>
    <row r="130" spans="2:8">
      <c r="D130" s="40" t="s">
        <v>479</v>
      </c>
      <c r="E130" s="87"/>
      <c r="F130" s="89"/>
      <c r="G130" s="90"/>
      <c r="H130" s="88"/>
    </row>
    <row r="131" spans="2:8" ht="26.4">
      <c r="B131" s="11" t="s">
        <v>74</v>
      </c>
      <c r="C131" s="11" t="s">
        <v>480</v>
      </c>
      <c r="D131" s="12" t="s">
        <v>481</v>
      </c>
      <c r="E131" s="87" t="s">
        <v>90</v>
      </c>
      <c r="F131" s="89">
        <v>1</v>
      </c>
      <c r="G131" s="90">
        <v>0</v>
      </c>
      <c r="H131" s="88">
        <f t="shared" si="2"/>
        <v>0</v>
      </c>
    </row>
    <row r="132" spans="2:8" ht="39.6">
      <c r="D132" s="43" t="s">
        <v>482</v>
      </c>
      <c r="E132" s="87"/>
      <c r="F132" s="89"/>
      <c r="G132" s="90"/>
      <c r="H132" s="88"/>
    </row>
    <row r="133" spans="2:8" ht="26.4">
      <c r="B133" s="11" t="s">
        <v>79</v>
      </c>
      <c r="C133" s="11" t="s">
        <v>483</v>
      </c>
      <c r="D133" s="12" t="s">
        <v>484</v>
      </c>
      <c r="E133" s="87" t="s">
        <v>90</v>
      </c>
      <c r="F133" s="89">
        <v>45</v>
      </c>
      <c r="G133" s="90">
        <v>0</v>
      </c>
      <c r="H133" s="88">
        <f t="shared" si="2"/>
        <v>0</v>
      </c>
    </row>
    <row r="134" spans="2:8" ht="39.6">
      <c r="D134" s="43" t="s">
        <v>482</v>
      </c>
      <c r="E134" s="87"/>
      <c r="F134" s="89"/>
      <c r="G134" s="90"/>
      <c r="H134" s="88"/>
    </row>
    <row r="135" spans="2:8" ht="26.4">
      <c r="B135" s="11" t="s">
        <v>83</v>
      </c>
      <c r="C135" s="11" t="s">
        <v>485</v>
      </c>
      <c r="D135" s="12" t="s">
        <v>486</v>
      </c>
      <c r="E135" s="87" t="s">
        <v>90</v>
      </c>
      <c r="F135" s="89">
        <v>57</v>
      </c>
      <c r="G135" s="90">
        <v>0</v>
      </c>
      <c r="H135" s="88">
        <f t="shared" si="2"/>
        <v>0</v>
      </c>
    </row>
    <row r="136" spans="2:8" ht="39.6">
      <c r="D136" s="43" t="s">
        <v>482</v>
      </c>
      <c r="E136" s="87"/>
      <c r="F136" s="89"/>
      <c r="G136" s="90"/>
      <c r="H136" s="88"/>
    </row>
    <row r="137" spans="2:8" ht="26.4">
      <c r="B137" s="11" t="s">
        <v>87</v>
      </c>
      <c r="C137" s="11" t="s">
        <v>487</v>
      </c>
      <c r="D137" s="12" t="s">
        <v>488</v>
      </c>
      <c r="E137" s="87" t="s">
        <v>90</v>
      </c>
      <c r="F137" s="89">
        <v>6</v>
      </c>
      <c r="G137" s="90">
        <v>0</v>
      </c>
      <c r="H137" s="88">
        <f t="shared" si="2"/>
        <v>0</v>
      </c>
    </row>
    <row r="138" spans="2:8" ht="39.6">
      <c r="D138" s="43" t="s">
        <v>489</v>
      </c>
      <c r="E138" s="87"/>
      <c r="F138" s="89"/>
      <c r="G138" s="90"/>
      <c r="H138" s="88"/>
    </row>
    <row r="139" spans="2:8" ht="26.4">
      <c r="B139" s="11" t="s">
        <v>91</v>
      </c>
      <c r="C139" s="11" t="s">
        <v>490</v>
      </c>
      <c r="D139" s="12" t="s">
        <v>491</v>
      </c>
      <c r="E139" s="87" t="s">
        <v>90</v>
      </c>
      <c r="F139" s="89">
        <v>7</v>
      </c>
      <c r="G139" s="90">
        <v>0</v>
      </c>
      <c r="H139" s="88">
        <f t="shared" si="2"/>
        <v>0</v>
      </c>
    </row>
    <row r="140" spans="2:8" ht="39.6">
      <c r="D140" s="43" t="s">
        <v>489</v>
      </c>
      <c r="E140" s="87"/>
      <c r="F140" s="89"/>
      <c r="G140" s="90"/>
      <c r="H140" s="88"/>
    </row>
    <row r="141" spans="2:8" ht="26.4">
      <c r="B141" s="11" t="s">
        <v>94</v>
      </c>
      <c r="C141" s="11" t="s">
        <v>492</v>
      </c>
      <c r="D141" s="12" t="s">
        <v>493</v>
      </c>
      <c r="E141" s="87" t="s">
        <v>90</v>
      </c>
      <c r="F141" s="89">
        <v>15</v>
      </c>
      <c r="G141" s="90">
        <v>0</v>
      </c>
      <c r="H141" s="88">
        <f t="shared" si="2"/>
        <v>0</v>
      </c>
    </row>
    <row r="142" spans="2:8" ht="39.6">
      <c r="D142" s="43" t="s">
        <v>494</v>
      </c>
      <c r="E142" s="87"/>
      <c r="F142" s="89"/>
      <c r="G142" s="90"/>
      <c r="H142" s="88"/>
    </row>
    <row r="143" spans="2:8" ht="26.4">
      <c r="B143" s="11" t="s">
        <v>97</v>
      </c>
      <c r="C143" s="11" t="s">
        <v>495</v>
      </c>
      <c r="D143" s="12" t="s">
        <v>496</v>
      </c>
      <c r="E143" s="87" t="s">
        <v>90</v>
      </c>
      <c r="F143" s="89">
        <v>11</v>
      </c>
      <c r="G143" s="90">
        <v>0</v>
      </c>
      <c r="H143" s="88">
        <f t="shared" si="2"/>
        <v>0</v>
      </c>
    </row>
    <row r="144" spans="2:8" ht="39.6">
      <c r="D144" s="43" t="s">
        <v>494</v>
      </c>
      <c r="E144" s="87"/>
      <c r="F144" s="89"/>
      <c r="G144" s="90"/>
      <c r="H144" s="88"/>
    </row>
    <row r="145" spans="2:8" ht="26.4">
      <c r="B145" s="11" t="s">
        <v>117</v>
      </c>
      <c r="C145" s="11" t="s">
        <v>497</v>
      </c>
      <c r="D145" s="12" t="s">
        <v>498</v>
      </c>
      <c r="E145" s="87" t="s">
        <v>90</v>
      </c>
      <c r="F145" s="89">
        <v>18</v>
      </c>
      <c r="G145" s="90">
        <v>0</v>
      </c>
      <c r="H145" s="88">
        <f t="shared" si="2"/>
        <v>0</v>
      </c>
    </row>
    <row r="146" spans="2:8" ht="39.6">
      <c r="D146" s="43" t="s">
        <v>494</v>
      </c>
      <c r="E146" s="87"/>
      <c r="F146" s="89"/>
      <c r="G146" s="90"/>
      <c r="H146" s="88"/>
    </row>
    <row r="147" spans="2:8" ht="26.4">
      <c r="B147" s="11" t="s">
        <v>120</v>
      </c>
      <c r="C147" s="11" t="s">
        <v>499</v>
      </c>
      <c r="D147" s="12" t="s">
        <v>500</v>
      </c>
      <c r="E147" s="87" t="s">
        <v>90</v>
      </c>
      <c r="F147" s="89">
        <v>17</v>
      </c>
      <c r="G147" s="90">
        <v>0</v>
      </c>
      <c r="H147" s="88">
        <f t="shared" si="2"/>
        <v>0</v>
      </c>
    </row>
    <row r="148" spans="2:8" ht="105.6">
      <c r="D148" s="43" t="s">
        <v>501</v>
      </c>
      <c r="E148" s="87"/>
      <c r="F148" s="89"/>
      <c r="G148" s="90"/>
      <c r="H148" s="88"/>
    </row>
    <row r="149" spans="2:8" ht="26.4">
      <c r="B149" s="11" t="s">
        <v>123</v>
      </c>
      <c r="C149" s="11" t="s">
        <v>502</v>
      </c>
      <c r="D149" s="12" t="s">
        <v>503</v>
      </c>
      <c r="E149" s="87" t="s">
        <v>90</v>
      </c>
      <c r="F149" s="89">
        <v>8</v>
      </c>
      <c r="G149" s="90">
        <v>0</v>
      </c>
      <c r="H149" s="88">
        <f t="shared" si="2"/>
        <v>0</v>
      </c>
    </row>
    <row r="150" spans="2:8" ht="66">
      <c r="D150" s="43" t="s">
        <v>504</v>
      </c>
      <c r="E150" s="87"/>
      <c r="F150" s="89"/>
      <c r="G150" s="90"/>
      <c r="H150" s="88"/>
    </row>
    <row r="151" spans="2:8" ht="26.4">
      <c r="B151" s="11" t="s">
        <v>127</v>
      </c>
      <c r="C151" s="11" t="s">
        <v>505</v>
      </c>
      <c r="D151" s="12" t="s">
        <v>506</v>
      </c>
      <c r="E151" s="87" t="s">
        <v>90</v>
      </c>
      <c r="F151" s="89">
        <v>65</v>
      </c>
      <c r="G151" s="90">
        <v>0</v>
      </c>
      <c r="H151" s="88">
        <f t="shared" si="2"/>
        <v>0</v>
      </c>
    </row>
    <row r="152" spans="2:8" ht="39.6">
      <c r="B152" s="11" t="s">
        <v>130</v>
      </c>
      <c r="C152" s="11" t="s">
        <v>507</v>
      </c>
      <c r="D152" s="12" t="s">
        <v>508</v>
      </c>
      <c r="E152" s="87" t="s">
        <v>90</v>
      </c>
      <c r="F152" s="89">
        <v>38</v>
      </c>
      <c r="G152" s="90">
        <v>0</v>
      </c>
      <c r="H152" s="88">
        <f t="shared" si="2"/>
        <v>0</v>
      </c>
    </row>
    <row r="153" spans="2:8" ht="26.4">
      <c r="D153" s="43" t="s">
        <v>509</v>
      </c>
      <c r="E153" s="87"/>
      <c r="F153" s="89"/>
      <c r="G153" s="90"/>
      <c r="H153" s="88"/>
    </row>
    <row r="154" spans="2:8" ht="39.6">
      <c r="B154" s="11" t="s">
        <v>134</v>
      </c>
      <c r="C154" s="11" t="s">
        <v>510</v>
      </c>
      <c r="D154" s="12" t="s">
        <v>511</v>
      </c>
      <c r="E154" s="87" t="s">
        <v>90</v>
      </c>
      <c r="F154" s="89">
        <v>27</v>
      </c>
      <c r="G154" s="90">
        <v>0</v>
      </c>
      <c r="H154" s="88">
        <f t="shared" si="2"/>
        <v>0</v>
      </c>
    </row>
    <row r="155" spans="2:8" ht="26.4">
      <c r="D155" s="43" t="s">
        <v>509</v>
      </c>
      <c r="E155" s="87"/>
      <c r="F155" s="89"/>
      <c r="G155" s="90"/>
      <c r="H155" s="88"/>
    </row>
    <row r="156" spans="2:8" ht="39.6">
      <c r="B156" s="11" t="s">
        <v>137</v>
      </c>
      <c r="C156" s="11" t="s">
        <v>512</v>
      </c>
      <c r="D156" s="12" t="s">
        <v>513</v>
      </c>
      <c r="E156" s="87" t="s">
        <v>90</v>
      </c>
      <c r="F156" s="89">
        <v>22</v>
      </c>
      <c r="G156" s="90">
        <v>0</v>
      </c>
      <c r="H156" s="88">
        <f t="shared" si="2"/>
        <v>0</v>
      </c>
    </row>
    <row r="157" spans="2:8" ht="26.4">
      <c r="D157" s="43" t="s">
        <v>509</v>
      </c>
      <c r="E157" s="87"/>
      <c r="F157" s="89"/>
      <c r="G157" s="90"/>
      <c r="H157" s="88"/>
    </row>
    <row r="158" spans="2:8" ht="26.4">
      <c r="B158" s="11" t="s">
        <v>140</v>
      </c>
      <c r="C158" s="11" t="s">
        <v>514</v>
      </c>
      <c r="D158" s="12" t="s">
        <v>515</v>
      </c>
      <c r="E158" s="87" t="s">
        <v>90</v>
      </c>
      <c r="F158" s="89">
        <v>27</v>
      </c>
      <c r="G158" s="90">
        <v>0</v>
      </c>
      <c r="H158" s="88">
        <f t="shared" si="2"/>
        <v>0</v>
      </c>
    </row>
    <row r="159" spans="2:8" ht="26.4">
      <c r="B159" s="243" t="s">
        <v>143</v>
      </c>
      <c r="C159" s="243" t="s">
        <v>516</v>
      </c>
      <c r="D159" s="241" t="s">
        <v>1145</v>
      </c>
      <c r="E159" s="87" t="s">
        <v>90</v>
      </c>
      <c r="F159" s="89">
        <v>9</v>
      </c>
      <c r="G159" s="90">
        <v>0</v>
      </c>
      <c r="H159" s="88">
        <f t="shared" si="2"/>
        <v>0</v>
      </c>
    </row>
    <row r="160" spans="2:8" ht="30" customHeight="1">
      <c r="D160" s="242" t="s">
        <v>1146</v>
      </c>
      <c r="E160" s="87"/>
      <c r="F160" s="89"/>
      <c r="G160" s="90"/>
      <c r="H160" s="88"/>
    </row>
    <row r="161" spans="2:8" ht="26.4">
      <c r="B161" s="11" t="s">
        <v>146</v>
      </c>
      <c r="C161" s="11" t="s">
        <v>517</v>
      </c>
      <c r="D161" s="12" t="s">
        <v>518</v>
      </c>
      <c r="E161" s="87" t="s">
        <v>90</v>
      </c>
      <c r="F161" s="89">
        <v>3</v>
      </c>
      <c r="G161" s="90">
        <v>0</v>
      </c>
      <c r="H161" s="88">
        <f t="shared" si="2"/>
        <v>0</v>
      </c>
    </row>
    <row r="162" spans="2:8" ht="66">
      <c r="D162" s="43" t="s">
        <v>519</v>
      </c>
      <c r="E162" s="87"/>
      <c r="F162" s="89"/>
      <c r="G162" s="90"/>
      <c r="H162" s="88"/>
    </row>
    <row r="163" spans="2:8" ht="52.8">
      <c r="B163" s="11" t="s">
        <v>149</v>
      </c>
      <c r="C163" s="11" t="s">
        <v>520</v>
      </c>
      <c r="D163" s="12" t="s">
        <v>521</v>
      </c>
      <c r="E163" s="87" t="s">
        <v>90</v>
      </c>
      <c r="F163" s="89">
        <v>3</v>
      </c>
      <c r="G163" s="90">
        <v>0</v>
      </c>
      <c r="H163" s="88">
        <f t="shared" ref="H163:H166" si="3">ROUND(F163*G163,2)</f>
        <v>0</v>
      </c>
    </row>
    <row r="164" spans="2:8" ht="52.8">
      <c r="D164" s="43" t="s">
        <v>522</v>
      </c>
      <c r="E164" s="87"/>
      <c r="F164" s="89"/>
      <c r="G164" s="90"/>
      <c r="H164" s="88"/>
    </row>
    <row r="165" spans="2:8">
      <c r="B165" s="11" t="s">
        <v>152</v>
      </c>
      <c r="C165" s="11" t="s">
        <v>523</v>
      </c>
      <c r="D165" s="12" t="s">
        <v>524</v>
      </c>
      <c r="E165" s="87" t="s">
        <v>90</v>
      </c>
      <c r="F165" s="89">
        <v>103</v>
      </c>
      <c r="G165" s="90">
        <v>0</v>
      </c>
      <c r="H165" s="88">
        <f t="shared" si="3"/>
        <v>0</v>
      </c>
    </row>
    <row r="166" spans="2:8">
      <c r="B166" s="11" t="s">
        <v>422</v>
      </c>
      <c r="C166" s="11" t="s">
        <v>525</v>
      </c>
      <c r="D166" s="12" t="s">
        <v>526</v>
      </c>
      <c r="E166" s="87" t="s">
        <v>90</v>
      </c>
      <c r="F166" s="89">
        <v>85</v>
      </c>
      <c r="G166" s="90">
        <v>0</v>
      </c>
      <c r="H166" s="88">
        <f t="shared" si="3"/>
        <v>0</v>
      </c>
    </row>
    <row r="167" spans="2:8">
      <c r="E167" s="87"/>
      <c r="F167" s="89"/>
      <c r="G167" s="90"/>
      <c r="H167" s="88"/>
    </row>
    <row r="168" spans="2:8">
      <c r="D168" s="40" t="s">
        <v>527</v>
      </c>
      <c r="E168" s="87"/>
      <c r="F168" s="89"/>
      <c r="G168" s="91" t="s">
        <v>528</v>
      </c>
      <c r="H168" s="92">
        <f>+SUM(H169:H173)</f>
        <v>0</v>
      </c>
    </row>
    <row r="169" spans="2:8">
      <c r="D169" s="40"/>
      <c r="E169" s="87"/>
      <c r="F169" s="89"/>
      <c r="G169" s="91"/>
      <c r="H169" s="92"/>
    </row>
    <row r="170" spans="2:8">
      <c r="D170" s="40" t="s">
        <v>529</v>
      </c>
      <c r="E170" s="87"/>
      <c r="F170" s="89"/>
      <c r="G170" s="90"/>
      <c r="H170" s="88"/>
    </row>
    <row r="171" spans="2:8" ht="66">
      <c r="B171" s="11" t="s">
        <v>74</v>
      </c>
      <c r="C171" s="11" t="s">
        <v>530</v>
      </c>
      <c r="D171" s="12" t="s">
        <v>531</v>
      </c>
      <c r="E171" s="87" t="s">
        <v>90</v>
      </c>
      <c r="F171" s="89">
        <v>3</v>
      </c>
      <c r="G171" s="90">
        <v>0</v>
      </c>
      <c r="H171" s="88">
        <f>ROUND(F171*G171,2)</f>
        <v>0</v>
      </c>
    </row>
    <row r="172" spans="2:8" ht="52.8">
      <c r="D172" s="43" t="s">
        <v>532</v>
      </c>
      <c r="E172" s="87"/>
      <c r="F172" s="89"/>
      <c r="G172" s="90"/>
      <c r="H172" s="88"/>
    </row>
    <row r="173" spans="2:8">
      <c r="E173" s="87"/>
      <c r="F173" s="89"/>
      <c r="G173" s="90"/>
      <c r="H173" s="88"/>
    </row>
    <row r="174" spans="2:8">
      <c r="D174" s="40" t="s">
        <v>275</v>
      </c>
      <c r="E174" s="87"/>
      <c r="F174" s="89"/>
      <c r="G174" s="91" t="s">
        <v>276</v>
      </c>
      <c r="H174" s="92">
        <f>+SUM(H175:H186)</f>
        <v>0</v>
      </c>
    </row>
    <row r="175" spans="2:8">
      <c r="D175" s="40"/>
      <c r="E175" s="87"/>
      <c r="F175" s="89"/>
      <c r="G175" s="91"/>
      <c r="H175" s="92"/>
    </row>
    <row r="176" spans="2:8">
      <c r="D176" s="40" t="s">
        <v>533</v>
      </c>
      <c r="E176" s="87"/>
      <c r="F176" s="89"/>
      <c r="G176" s="90"/>
      <c r="H176" s="88"/>
    </row>
    <row r="177" spans="2:8" ht="26.4">
      <c r="B177" s="11" t="s">
        <v>74</v>
      </c>
      <c r="C177" s="11" t="s">
        <v>534</v>
      </c>
      <c r="D177" s="12" t="s">
        <v>535</v>
      </c>
      <c r="E177" s="87" t="s">
        <v>90</v>
      </c>
      <c r="F177" s="89">
        <v>1</v>
      </c>
      <c r="G177" s="90">
        <v>0</v>
      </c>
      <c r="H177" s="88">
        <f t="shared" ref="H177:H184" si="4">ROUND(F177*G177,2)</f>
        <v>0</v>
      </c>
    </row>
    <row r="178" spans="2:8">
      <c r="B178" s="11" t="s">
        <v>79</v>
      </c>
      <c r="C178" s="11" t="s">
        <v>536</v>
      </c>
      <c r="D178" s="134" t="s">
        <v>1082</v>
      </c>
      <c r="E178" s="87" t="s">
        <v>103</v>
      </c>
      <c r="F178" s="89">
        <v>8377</v>
      </c>
      <c r="G178" s="90">
        <v>0</v>
      </c>
      <c r="H178" s="88">
        <f t="shared" si="4"/>
        <v>0</v>
      </c>
    </row>
    <row r="179" spans="2:8">
      <c r="B179" s="11" t="s">
        <v>83</v>
      </c>
      <c r="C179" s="11" t="s">
        <v>278</v>
      </c>
      <c r="D179" s="134" t="s">
        <v>1021</v>
      </c>
      <c r="E179" s="87" t="s">
        <v>279</v>
      </c>
      <c r="F179" s="89">
        <v>105</v>
      </c>
      <c r="G179" s="90">
        <v>0</v>
      </c>
      <c r="H179" s="88">
        <f t="shared" si="4"/>
        <v>0</v>
      </c>
    </row>
    <row r="180" spans="2:8">
      <c r="B180" s="11" t="s">
        <v>87</v>
      </c>
      <c r="C180" s="11" t="s">
        <v>280</v>
      </c>
      <c r="D180" s="134" t="s">
        <v>1064</v>
      </c>
      <c r="E180" s="87" t="s">
        <v>279</v>
      </c>
      <c r="F180" s="89">
        <v>50</v>
      </c>
      <c r="G180" s="90">
        <v>0</v>
      </c>
      <c r="H180" s="88">
        <f t="shared" si="4"/>
        <v>0</v>
      </c>
    </row>
    <row r="181" spans="2:8" ht="79.2">
      <c r="D181" s="214" t="s">
        <v>1086</v>
      </c>
      <c r="E181" s="87"/>
      <c r="F181" s="89"/>
      <c r="G181" s="90"/>
      <c r="H181" s="88"/>
    </row>
    <row r="182" spans="2:8" ht="26.4">
      <c r="B182" s="11" t="s">
        <v>91</v>
      </c>
      <c r="C182" s="11" t="s">
        <v>1079</v>
      </c>
      <c r="D182" s="134" t="s">
        <v>1084</v>
      </c>
      <c r="E182" s="87" t="s">
        <v>586</v>
      </c>
      <c r="F182" s="89">
        <v>1</v>
      </c>
      <c r="G182" s="90">
        <v>0</v>
      </c>
      <c r="H182" s="88">
        <f t="shared" si="4"/>
        <v>0</v>
      </c>
    </row>
    <row r="183" spans="2:8" ht="39.6">
      <c r="B183" s="11" t="s">
        <v>94</v>
      </c>
      <c r="C183" s="11" t="s">
        <v>1083</v>
      </c>
      <c r="D183" s="134" t="s">
        <v>1085</v>
      </c>
      <c r="E183" s="87" t="s">
        <v>586</v>
      </c>
      <c r="F183" s="89">
        <v>1</v>
      </c>
      <c r="G183" s="90">
        <v>0</v>
      </c>
      <c r="H183" s="88">
        <f t="shared" si="4"/>
        <v>0</v>
      </c>
    </row>
    <row r="184" spans="2:8" ht="28.2" customHeight="1">
      <c r="B184" s="11" t="s">
        <v>97</v>
      </c>
      <c r="C184" s="11" t="s">
        <v>283</v>
      </c>
      <c r="D184" s="12" t="s">
        <v>284</v>
      </c>
      <c r="E184" s="87" t="s">
        <v>90</v>
      </c>
      <c r="F184" s="89">
        <v>1</v>
      </c>
      <c r="G184" s="90">
        <v>0</v>
      </c>
      <c r="H184" s="88">
        <f t="shared" si="4"/>
        <v>0</v>
      </c>
    </row>
    <row r="185" spans="2:8">
      <c r="E185" s="87"/>
      <c r="F185" s="89"/>
      <c r="G185" s="90"/>
      <c r="H185" s="88"/>
    </row>
    <row r="188" spans="2:8">
      <c r="D188" s="93" t="s">
        <v>910</v>
      </c>
    </row>
    <row r="190" spans="2:8" ht="17.399999999999999" customHeight="1">
      <c r="D190" s="157" t="str">
        <f>D9</f>
        <v>1 PREDDELA</v>
      </c>
      <c r="E190" s="158"/>
      <c r="F190" s="159"/>
      <c r="G190" s="160"/>
      <c r="H190" s="156">
        <f>H9</f>
        <v>0</v>
      </c>
    </row>
    <row r="191" spans="2:8" ht="17.399999999999999" customHeight="1">
      <c r="D191" s="157" t="str">
        <f>D33</f>
        <v>2 ZEMELJSKA DELA</v>
      </c>
      <c r="E191" s="158"/>
      <c r="F191" s="159"/>
      <c r="G191" s="160"/>
      <c r="H191" s="156">
        <f>H33</f>
        <v>0</v>
      </c>
    </row>
    <row r="192" spans="2:8" ht="17.399999999999999" customHeight="1">
      <c r="D192" s="157" t="str">
        <f>D70</f>
        <v>3 ODVODNJAVANJE</v>
      </c>
      <c r="E192" s="158"/>
      <c r="F192" s="159"/>
      <c r="G192" s="160"/>
      <c r="H192" s="156">
        <f>H70</f>
        <v>0</v>
      </c>
    </row>
    <row r="193" spans="4:8" ht="17.399999999999999" customHeight="1">
      <c r="D193" s="157" t="str">
        <f>D168</f>
        <v>4 GRADBENA IN OBRTNIŠKA DELA</v>
      </c>
      <c r="E193" s="158"/>
      <c r="F193" s="159"/>
      <c r="G193" s="160"/>
      <c r="H193" s="156">
        <f>H168</f>
        <v>0</v>
      </c>
    </row>
    <row r="194" spans="4:8" ht="17.399999999999999" customHeight="1">
      <c r="D194" s="161" t="str">
        <f>D174</f>
        <v>5 TUJE STORITVE</v>
      </c>
      <c r="E194" s="158"/>
      <c r="F194" s="159"/>
      <c r="G194" s="160"/>
      <c r="H194" s="156">
        <f>H174</f>
        <v>0</v>
      </c>
    </row>
    <row r="195" spans="4:8" ht="17.399999999999999" customHeight="1">
      <c r="D195" s="44"/>
      <c r="E195" s="45"/>
    </row>
    <row r="196" spans="4:8" ht="17.399999999999999" customHeight="1">
      <c r="D196" s="165" t="s">
        <v>1030</v>
      </c>
      <c r="E196" s="163"/>
      <c r="F196" s="159"/>
      <c r="G196" s="160"/>
      <c r="H196" s="164">
        <f>+SUM(H190:H194)</f>
        <v>0</v>
      </c>
    </row>
    <row r="197" spans="4:8" ht="17.399999999999999" customHeight="1">
      <c r="D197" s="44"/>
      <c r="E197" s="45"/>
    </row>
    <row r="198" spans="4:8" ht="17.399999999999999" customHeight="1">
      <c r="D198" s="44"/>
      <c r="E198" s="45"/>
    </row>
    <row r="200" spans="4:8" ht="17.399999999999999" customHeight="1">
      <c r="G200" s="41"/>
    </row>
  </sheetData>
  <mergeCells count="1">
    <mergeCell ref="D5:H5"/>
  </mergeCells>
  <phoneticPr fontId="47" type="noConversion"/>
  <pageMargins left="0.7" right="0.7" top="0.75" bottom="0.75" header="0.3" footer="0.3"/>
  <pageSetup paperSize="9" scale="69" fitToHeight="50" orientation="portrait" r:id="rId1"/>
  <headerFooter>
    <oddFooter>&amp;CStran &amp;P od &amp;N</oddFooter>
  </headerFooter>
  <ignoredErrors>
    <ignoredError sqref="B18 B20 B22 B24 B28 B30 B52 B55 B57 B61 B63 B67 B73 B75 B77 B79 B83 B85 B87 B89 B91 B93 B95 B97 B99:B128 B131 B133 B135 B137 B139 B141 B143 B145 B147 B149 B151:B152 B154 B156 B158:B159 B161 B163 B165:B166 B171 B177:B180 B182:B184 B12 B14 B36:B38 B42 B44 B46 B48 B4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97"/>
  <sheetViews>
    <sheetView view="pageBreakPreview" topLeftCell="A74" zoomScaleNormal="100" zoomScaleSheetLayoutView="100" workbookViewId="0">
      <selection activeCell="G77" sqref="G77"/>
    </sheetView>
  </sheetViews>
  <sheetFormatPr defaultRowHeight="13.2"/>
  <cols>
    <col min="1" max="1" width="9.109375" style="10"/>
    <col min="2" max="3" width="10.6640625" style="11" customWidth="1"/>
    <col min="4" max="4" width="47.6640625" style="12" customWidth="1"/>
    <col min="5" max="5" width="14.6640625" style="11" customWidth="1"/>
    <col min="6" max="6" width="12.6640625" style="13" customWidth="1"/>
    <col min="7" max="7" width="15.6640625" style="14" customWidth="1"/>
    <col min="8" max="8" width="15.6640625" style="15" customWidth="1"/>
    <col min="9" max="257" width="9.109375" style="10"/>
    <col min="258" max="259" width="10.6640625" style="10" customWidth="1"/>
    <col min="260" max="260" width="47.6640625" style="10" customWidth="1"/>
    <col min="261" max="261" width="14.6640625" style="10" customWidth="1"/>
    <col min="262" max="262" width="12.6640625" style="10" customWidth="1"/>
    <col min="263" max="264" width="15.6640625" style="10" customWidth="1"/>
    <col min="265" max="513" width="9.109375" style="10"/>
    <col min="514" max="515" width="10.6640625" style="10" customWidth="1"/>
    <col min="516" max="516" width="47.6640625" style="10" customWidth="1"/>
    <col min="517" max="517" width="14.6640625" style="10" customWidth="1"/>
    <col min="518" max="518" width="12.6640625" style="10" customWidth="1"/>
    <col min="519" max="520" width="15.6640625" style="10" customWidth="1"/>
    <col min="521" max="769" width="9.109375" style="10"/>
    <col min="770" max="771" width="10.6640625" style="10" customWidth="1"/>
    <col min="772" max="772" width="47.6640625" style="10" customWidth="1"/>
    <col min="773" max="773" width="14.6640625" style="10" customWidth="1"/>
    <col min="774" max="774" width="12.6640625" style="10" customWidth="1"/>
    <col min="775" max="776" width="15.6640625" style="10" customWidth="1"/>
    <col min="777" max="1025" width="9.109375" style="10"/>
    <col min="1026" max="1027" width="10.6640625" style="10" customWidth="1"/>
    <col min="1028" max="1028" width="47.6640625" style="10" customWidth="1"/>
    <col min="1029" max="1029" width="14.6640625" style="10" customWidth="1"/>
    <col min="1030" max="1030" width="12.6640625" style="10" customWidth="1"/>
    <col min="1031" max="1032" width="15.6640625" style="10" customWidth="1"/>
    <col min="1033" max="1281" width="9.109375" style="10"/>
    <col min="1282" max="1283" width="10.6640625" style="10" customWidth="1"/>
    <col min="1284" max="1284" width="47.6640625" style="10" customWidth="1"/>
    <col min="1285" max="1285" width="14.6640625" style="10" customWidth="1"/>
    <col min="1286" max="1286" width="12.6640625" style="10" customWidth="1"/>
    <col min="1287" max="1288" width="15.6640625" style="10" customWidth="1"/>
    <col min="1289" max="1537" width="9.109375" style="10"/>
    <col min="1538" max="1539" width="10.6640625" style="10" customWidth="1"/>
    <col min="1540" max="1540" width="47.6640625" style="10" customWidth="1"/>
    <col min="1541" max="1541" width="14.6640625" style="10" customWidth="1"/>
    <col min="1542" max="1542" width="12.6640625" style="10" customWidth="1"/>
    <col min="1543" max="1544" width="15.6640625" style="10" customWidth="1"/>
    <col min="1545" max="1793" width="9.109375" style="10"/>
    <col min="1794" max="1795" width="10.6640625" style="10" customWidth="1"/>
    <col min="1796" max="1796" width="47.6640625" style="10" customWidth="1"/>
    <col min="1797" max="1797" width="14.6640625" style="10" customWidth="1"/>
    <col min="1798" max="1798" width="12.6640625" style="10" customWidth="1"/>
    <col min="1799" max="1800" width="15.6640625" style="10" customWidth="1"/>
    <col min="1801" max="2049" width="9.109375" style="10"/>
    <col min="2050" max="2051" width="10.6640625" style="10" customWidth="1"/>
    <col min="2052" max="2052" width="47.6640625" style="10" customWidth="1"/>
    <col min="2053" max="2053" width="14.6640625" style="10" customWidth="1"/>
    <col min="2054" max="2054" width="12.6640625" style="10" customWidth="1"/>
    <col min="2055" max="2056" width="15.6640625" style="10" customWidth="1"/>
    <col min="2057" max="2305" width="9.109375" style="10"/>
    <col min="2306" max="2307" width="10.6640625" style="10" customWidth="1"/>
    <col min="2308" max="2308" width="47.6640625" style="10" customWidth="1"/>
    <col min="2309" max="2309" width="14.6640625" style="10" customWidth="1"/>
    <col min="2310" max="2310" width="12.6640625" style="10" customWidth="1"/>
    <col min="2311" max="2312" width="15.6640625" style="10" customWidth="1"/>
    <col min="2313" max="2561" width="9.109375" style="10"/>
    <col min="2562" max="2563" width="10.6640625" style="10" customWidth="1"/>
    <col min="2564" max="2564" width="47.6640625" style="10" customWidth="1"/>
    <col min="2565" max="2565" width="14.6640625" style="10" customWidth="1"/>
    <col min="2566" max="2566" width="12.6640625" style="10" customWidth="1"/>
    <col min="2567" max="2568" width="15.6640625" style="10" customWidth="1"/>
    <col min="2569" max="2817" width="9.109375" style="10"/>
    <col min="2818" max="2819" width="10.6640625" style="10" customWidth="1"/>
    <col min="2820" max="2820" width="47.6640625" style="10" customWidth="1"/>
    <col min="2821" max="2821" width="14.6640625" style="10" customWidth="1"/>
    <col min="2822" max="2822" width="12.6640625" style="10" customWidth="1"/>
    <col min="2823" max="2824" width="15.6640625" style="10" customWidth="1"/>
    <col min="2825" max="3073" width="9.109375" style="10"/>
    <col min="3074" max="3075" width="10.6640625" style="10" customWidth="1"/>
    <col min="3076" max="3076" width="47.6640625" style="10" customWidth="1"/>
    <col min="3077" max="3077" width="14.6640625" style="10" customWidth="1"/>
    <col min="3078" max="3078" width="12.6640625" style="10" customWidth="1"/>
    <col min="3079" max="3080" width="15.6640625" style="10" customWidth="1"/>
    <col min="3081" max="3329" width="9.109375" style="10"/>
    <col min="3330" max="3331" width="10.6640625" style="10" customWidth="1"/>
    <col min="3332" max="3332" width="47.6640625" style="10" customWidth="1"/>
    <col min="3333" max="3333" width="14.6640625" style="10" customWidth="1"/>
    <col min="3334" max="3334" width="12.6640625" style="10" customWidth="1"/>
    <col min="3335" max="3336" width="15.6640625" style="10" customWidth="1"/>
    <col min="3337" max="3585" width="9.109375" style="10"/>
    <col min="3586" max="3587" width="10.6640625" style="10" customWidth="1"/>
    <col min="3588" max="3588" width="47.6640625" style="10" customWidth="1"/>
    <col min="3589" max="3589" width="14.6640625" style="10" customWidth="1"/>
    <col min="3590" max="3590" width="12.6640625" style="10" customWidth="1"/>
    <col min="3591" max="3592" width="15.6640625" style="10" customWidth="1"/>
    <col min="3593" max="3841" width="9.109375" style="10"/>
    <col min="3842" max="3843" width="10.6640625" style="10" customWidth="1"/>
    <col min="3844" max="3844" width="47.6640625" style="10" customWidth="1"/>
    <col min="3845" max="3845" width="14.6640625" style="10" customWidth="1"/>
    <col min="3846" max="3846" width="12.6640625" style="10" customWidth="1"/>
    <col min="3847" max="3848" width="15.6640625" style="10" customWidth="1"/>
    <col min="3849" max="4097" width="9.109375" style="10"/>
    <col min="4098" max="4099" width="10.6640625" style="10" customWidth="1"/>
    <col min="4100" max="4100" width="47.6640625" style="10" customWidth="1"/>
    <col min="4101" max="4101" width="14.6640625" style="10" customWidth="1"/>
    <col min="4102" max="4102" width="12.6640625" style="10" customWidth="1"/>
    <col min="4103" max="4104" width="15.6640625" style="10" customWidth="1"/>
    <col min="4105" max="4353" width="9.109375" style="10"/>
    <col min="4354" max="4355" width="10.6640625" style="10" customWidth="1"/>
    <col min="4356" max="4356" width="47.6640625" style="10" customWidth="1"/>
    <col min="4357" max="4357" width="14.6640625" style="10" customWidth="1"/>
    <col min="4358" max="4358" width="12.6640625" style="10" customWidth="1"/>
    <col min="4359" max="4360" width="15.6640625" style="10" customWidth="1"/>
    <col min="4361" max="4609" width="9.109375" style="10"/>
    <col min="4610" max="4611" width="10.6640625" style="10" customWidth="1"/>
    <col min="4612" max="4612" width="47.6640625" style="10" customWidth="1"/>
    <col min="4613" max="4613" width="14.6640625" style="10" customWidth="1"/>
    <col min="4614" max="4614" width="12.6640625" style="10" customWidth="1"/>
    <col min="4615" max="4616" width="15.6640625" style="10" customWidth="1"/>
    <col min="4617" max="4865" width="9.109375" style="10"/>
    <col min="4866" max="4867" width="10.6640625" style="10" customWidth="1"/>
    <col min="4868" max="4868" width="47.6640625" style="10" customWidth="1"/>
    <col min="4869" max="4869" width="14.6640625" style="10" customWidth="1"/>
    <col min="4870" max="4870" width="12.6640625" style="10" customWidth="1"/>
    <col min="4871" max="4872" width="15.6640625" style="10" customWidth="1"/>
    <col min="4873" max="5121" width="9.109375" style="10"/>
    <col min="5122" max="5123" width="10.6640625" style="10" customWidth="1"/>
    <col min="5124" max="5124" width="47.6640625" style="10" customWidth="1"/>
    <col min="5125" max="5125" width="14.6640625" style="10" customWidth="1"/>
    <col min="5126" max="5126" width="12.6640625" style="10" customWidth="1"/>
    <col min="5127" max="5128" width="15.6640625" style="10" customWidth="1"/>
    <col min="5129" max="5377" width="9.109375" style="10"/>
    <col min="5378" max="5379" width="10.6640625" style="10" customWidth="1"/>
    <col min="5380" max="5380" width="47.6640625" style="10" customWidth="1"/>
    <col min="5381" max="5381" width="14.6640625" style="10" customWidth="1"/>
    <col min="5382" max="5382" width="12.6640625" style="10" customWidth="1"/>
    <col min="5383" max="5384" width="15.6640625" style="10" customWidth="1"/>
    <col min="5385" max="5633" width="9.109375" style="10"/>
    <col min="5634" max="5635" width="10.6640625" style="10" customWidth="1"/>
    <col min="5636" max="5636" width="47.6640625" style="10" customWidth="1"/>
    <col min="5637" max="5637" width="14.6640625" style="10" customWidth="1"/>
    <col min="5638" max="5638" width="12.6640625" style="10" customWidth="1"/>
    <col min="5639" max="5640" width="15.6640625" style="10" customWidth="1"/>
    <col min="5641" max="5889" width="9.109375" style="10"/>
    <col min="5890" max="5891" width="10.6640625" style="10" customWidth="1"/>
    <col min="5892" max="5892" width="47.6640625" style="10" customWidth="1"/>
    <col min="5893" max="5893" width="14.6640625" style="10" customWidth="1"/>
    <col min="5894" max="5894" width="12.6640625" style="10" customWidth="1"/>
    <col min="5895" max="5896" width="15.6640625" style="10" customWidth="1"/>
    <col min="5897" max="6145" width="9.109375" style="10"/>
    <col min="6146" max="6147" width="10.6640625" style="10" customWidth="1"/>
    <col min="6148" max="6148" width="47.6640625" style="10" customWidth="1"/>
    <col min="6149" max="6149" width="14.6640625" style="10" customWidth="1"/>
    <col min="6150" max="6150" width="12.6640625" style="10" customWidth="1"/>
    <col min="6151" max="6152" width="15.6640625" style="10" customWidth="1"/>
    <col min="6153" max="6401" width="9.109375" style="10"/>
    <col min="6402" max="6403" width="10.6640625" style="10" customWidth="1"/>
    <col min="6404" max="6404" width="47.6640625" style="10" customWidth="1"/>
    <col min="6405" max="6405" width="14.6640625" style="10" customWidth="1"/>
    <col min="6406" max="6406" width="12.6640625" style="10" customWidth="1"/>
    <col min="6407" max="6408" width="15.6640625" style="10" customWidth="1"/>
    <col min="6409" max="6657" width="9.109375" style="10"/>
    <col min="6658" max="6659" width="10.6640625" style="10" customWidth="1"/>
    <col min="6660" max="6660" width="47.6640625" style="10" customWidth="1"/>
    <col min="6661" max="6661" width="14.6640625" style="10" customWidth="1"/>
    <col min="6662" max="6662" width="12.6640625" style="10" customWidth="1"/>
    <col min="6663" max="6664" width="15.6640625" style="10" customWidth="1"/>
    <col min="6665" max="6913" width="9.109375" style="10"/>
    <col min="6914" max="6915" width="10.6640625" style="10" customWidth="1"/>
    <col min="6916" max="6916" width="47.6640625" style="10" customWidth="1"/>
    <col min="6917" max="6917" width="14.6640625" style="10" customWidth="1"/>
    <col min="6918" max="6918" width="12.6640625" style="10" customWidth="1"/>
    <col min="6919" max="6920" width="15.6640625" style="10" customWidth="1"/>
    <col min="6921" max="7169" width="9.109375" style="10"/>
    <col min="7170" max="7171" width="10.6640625" style="10" customWidth="1"/>
    <col min="7172" max="7172" width="47.6640625" style="10" customWidth="1"/>
    <col min="7173" max="7173" width="14.6640625" style="10" customWidth="1"/>
    <col min="7174" max="7174" width="12.6640625" style="10" customWidth="1"/>
    <col min="7175" max="7176" width="15.6640625" style="10" customWidth="1"/>
    <col min="7177" max="7425" width="9.109375" style="10"/>
    <col min="7426" max="7427" width="10.6640625" style="10" customWidth="1"/>
    <col min="7428" max="7428" width="47.6640625" style="10" customWidth="1"/>
    <col min="7429" max="7429" width="14.6640625" style="10" customWidth="1"/>
    <col min="7430" max="7430" width="12.6640625" style="10" customWidth="1"/>
    <col min="7431" max="7432" width="15.6640625" style="10" customWidth="1"/>
    <col min="7433" max="7681" width="9.109375" style="10"/>
    <col min="7682" max="7683" width="10.6640625" style="10" customWidth="1"/>
    <col min="7684" max="7684" width="47.6640625" style="10" customWidth="1"/>
    <col min="7685" max="7685" width="14.6640625" style="10" customWidth="1"/>
    <col min="7686" max="7686" width="12.6640625" style="10" customWidth="1"/>
    <col min="7687" max="7688" width="15.6640625" style="10" customWidth="1"/>
    <col min="7689" max="7937" width="9.109375" style="10"/>
    <col min="7938" max="7939" width="10.6640625" style="10" customWidth="1"/>
    <col min="7940" max="7940" width="47.6640625" style="10" customWidth="1"/>
    <col min="7941" max="7941" width="14.6640625" style="10" customWidth="1"/>
    <col min="7942" max="7942" width="12.6640625" style="10" customWidth="1"/>
    <col min="7943" max="7944" width="15.6640625" style="10" customWidth="1"/>
    <col min="7945" max="8193" width="9.109375" style="10"/>
    <col min="8194" max="8195" width="10.6640625" style="10" customWidth="1"/>
    <col min="8196" max="8196" width="47.6640625" style="10" customWidth="1"/>
    <col min="8197" max="8197" width="14.6640625" style="10" customWidth="1"/>
    <col min="8198" max="8198" width="12.6640625" style="10" customWidth="1"/>
    <col min="8199" max="8200" width="15.6640625" style="10" customWidth="1"/>
    <col min="8201" max="8449" width="9.109375" style="10"/>
    <col min="8450" max="8451" width="10.6640625" style="10" customWidth="1"/>
    <col min="8452" max="8452" width="47.6640625" style="10" customWidth="1"/>
    <col min="8453" max="8453" width="14.6640625" style="10" customWidth="1"/>
    <col min="8454" max="8454" width="12.6640625" style="10" customWidth="1"/>
    <col min="8455" max="8456" width="15.6640625" style="10" customWidth="1"/>
    <col min="8457" max="8705" width="9.109375" style="10"/>
    <col min="8706" max="8707" width="10.6640625" style="10" customWidth="1"/>
    <col min="8708" max="8708" width="47.6640625" style="10" customWidth="1"/>
    <col min="8709" max="8709" width="14.6640625" style="10" customWidth="1"/>
    <col min="8710" max="8710" width="12.6640625" style="10" customWidth="1"/>
    <col min="8711" max="8712" width="15.6640625" style="10" customWidth="1"/>
    <col min="8713" max="8961" width="9.109375" style="10"/>
    <col min="8962" max="8963" width="10.6640625" style="10" customWidth="1"/>
    <col min="8964" max="8964" width="47.6640625" style="10" customWidth="1"/>
    <col min="8965" max="8965" width="14.6640625" style="10" customWidth="1"/>
    <col min="8966" max="8966" width="12.6640625" style="10" customWidth="1"/>
    <col min="8967" max="8968" width="15.6640625" style="10" customWidth="1"/>
    <col min="8969" max="9217" width="9.109375" style="10"/>
    <col min="9218" max="9219" width="10.6640625" style="10" customWidth="1"/>
    <col min="9220" max="9220" width="47.6640625" style="10" customWidth="1"/>
    <col min="9221" max="9221" width="14.6640625" style="10" customWidth="1"/>
    <col min="9222" max="9222" width="12.6640625" style="10" customWidth="1"/>
    <col min="9223" max="9224" width="15.6640625" style="10" customWidth="1"/>
    <col min="9225" max="9473" width="9.109375" style="10"/>
    <col min="9474" max="9475" width="10.6640625" style="10" customWidth="1"/>
    <col min="9476" max="9476" width="47.6640625" style="10" customWidth="1"/>
    <col min="9477" max="9477" width="14.6640625" style="10" customWidth="1"/>
    <col min="9478" max="9478" width="12.6640625" style="10" customWidth="1"/>
    <col min="9479" max="9480" width="15.6640625" style="10" customWidth="1"/>
    <col min="9481" max="9729" width="9.109375" style="10"/>
    <col min="9730" max="9731" width="10.6640625" style="10" customWidth="1"/>
    <col min="9732" max="9732" width="47.6640625" style="10" customWidth="1"/>
    <col min="9733" max="9733" width="14.6640625" style="10" customWidth="1"/>
    <col min="9734" max="9734" width="12.6640625" style="10" customWidth="1"/>
    <col min="9735" max="9736" width="15.6640625" style="10" customWidth="1"/>
    <col min="9737" max="9985" width="9.109375" style="10"/>
    <col min="9986" max="9987" width="10.6640625" style="10" customWidth="1"/>
    <col min="9988" max="9988" width="47.6640625" style="10" customWidth="1"/>
    <col min="9989" max="9989" width="14.6640625" style="10" customWidth="1"/>
    <col min="9990" max="9990" width="12.6640625" style="10" customWidth="1"/>
    <col min="9991" max="9992" width="15.6640625" style="10" customWidth="1"/>
    <col min="9993" max="10241" width="9.109375" style="10"/>
    <col min="10242" max="10243" width="10.6640625" style="10" customWidth="1"/>
    <col min="10244" max="10244" width="47.6640625" style="10" customWidth="1"/>
    <col min="10245" max="10245" width="14.6640625" style="10" customWidth="1"/>
    <col min="10246" max="10246" width="12.6640625" style="10" customWidth="1"/>
    <col min="10247" max="10248" width="15.6640625" style="10" customWidth="1"/>
    <col min="10249" max="10497" width="9.109375" style="10"/>
    <col min="10498" max="10499" width="10.6640625" style="10" customWidth="1"/>
    <col min="10500" max="10500" width="47.6640625" style="10" customWidth="1"/>
    <col min="10501" max="10501" width="14.6640625" style="10" customWidth="1"/>
    <col min="10502" max="10502" width="12.6640625" style="10" customWidth="1"/>
    <col min="10503" max="10504" width="15.6640625" style="10" customWidth="1"/>
    <col min="10505" max="10753" width="9.109375" style="10"/>
    <col min="10754" max="10755" width="10.6640625" style="10" customWidth="1"/>
    <col min="10756" max="10756" width="47.6640625" style="10" customWidth="1"/>
    <col min="10757" max="10757" width="14.6640625" style="10" customWidth="1"/>
    <col min="10758" max="10758" width="12.6640625" style="10" customWidth="1"/>
    <col min="10759" max="10760" width="15.6640625" style="10" customWidth="1"/>
    <col min="10761" max="11009" width="9.109375" style="10"/>
    <col min="11010" max="11011" width="10.6640625" style="10" customWidth="1"/>
    <col min="11012" max="11012" width="47.6640625" style="10" customWidth="1"/>
    <col min="11013" max="11013" width="14.6640625" style="10" customWidth="1"/>
    <col min="11014" max="11014" width="12.6640625" style="10" customWidth="1"/>
    <col min="11015" max="11016" width="15.6640625" style="10" customWidth="1"/>
    <col min="11017" max="11265" width="9.109375" style="10"/>
    <col min="11266" max="11267" width="10.6640625" style="10" customWidth="1"/>
    <col min="11268" max="11268" width="47.6640625" style="10" customWidth="1"/>
    <col min="11269" max="11269" width="14.6640625" style="10" customWidth="1"/>
    <col min="11270" max="11270" width="12.6640625" style="10" customWidth="1"/>
    <col min="11271" max="11272" width="15.6640625" style="10" customWidth="1"/>
    <col min="11273" max="11521" width="9.109375" style="10"/>
    <col min="11522" max="11523" width="10.6640625" style="10" customWidth="1"/>
    <col min="11524" max="11524" width="47.6640625" style="10" customWidth="1"/>
    <col min="11525" max="11525" width="14.6640625" style="10" customWidth="1"/>
    <col min="11526" max="11526" width="12.6640625" style="10" customWidth="1"/>
    <col min="11527" max="11528" width="15.6640625" style="10" customWidth="1"/>
    <col min="11529" max="11777" width="9.109375" style="10"/>
    <col min="11778" max="11779" width="10.6640625" style="10" customWidth="1"/>
    <col min="11780" max="11780" width="47.6640625" style="10" customWidth="1"/>
    <col min="11781" max="11781" width="14.6640625" style="10" customWidth="1"/>
    <col min="11782" max="11782" width="12.6640625" style="10" customWidth="1"/>
    <col min="11783" max="11784" width="15.6640625" style="10" customWidth="1"/>
    <col min="11785" max="12033" width="9.109375" style="10"/>
    <col min="12034" max="12035" width="10.6640625" style="10" customWidth="1"/>
    <col min="12036" max="12036" width="47.6640625" style="10" customWidth="1"/>
    <col min="12037" max="12037" width="14.6640625" style="10" customWidth="1"/>
    <col min="12038" max="12038" width="12.6640625" style="10" customWidth="1"/>
    <col min="12039" max="12040" width="15.6640625" style="10" customWidth="1"/>
    <col min="12041" max="12289" width="9.109375" style="10"/>
    <col min="12290" max="12291" width="10.6640625" style="10" customWidth="1"/>
    <col min="12292" max="12292" width="47.6640625" style="10" customWidth="1"/>
    <col min="12293" max="12293" width="14.6640625" style="10" customWidth="1"/>
    <col min="12294" max="12294" width="12.6640625" style="10" customWidth="1"/>
    <col min="12295" max="12296" width="15.6640625" style="10" customWidth="1"/>
    <col min="12297" max="12545" width="9.109375" style="10"/>
    <col min="12546" max="12547" width="10.6640625" style="10" customWidth="1"/>
    <col min="12548" max="12548" width="47.6640625" style="10" customWidth="1"/>
    <col min="12549" max="12549" width="14.6640625" style="10" customWidth="1"/>
    <col min="12550" max="12550" width="12.6640625" style="10" customWidth="1"/>
    <col min="12551" max="12552" width="15.6640625" style="10" customWidth="1"/>
    <col min="12553" max="12801" width="9.109375" style="10"/>
    <col min="12802" max="12803" width="10.6640625" style="10" customWidth="1"/>
    <col min="12804" max="12804" width="47.6640625" style="10" customWidth="1"/>
    <col min="12805" max="12805" width="14.6640625" style="10" customWidth="1"/>
    <col min="12806" max="12806" width="12.6640625" style="10" customWidth="1"/>
    <col min="12807" max="12808" width="15.6640625" style="10" customWidth="1"/>
    <col min="12809" max="13057" width="9.109375" style="10"/>
    <col min="13058" max="13059" width="10.6640625" style="10" customWidth="1"/>
    <col min="13060" max="13060" width="47.6640625" style="10" customWidth="1"/>
    <col min="13061" max="13061" width="14.6640625" style="10" customWidth="1"/>
    <col min="13062" max="13062" width="12.6640625" style="10" customWidth="1"/>
    <col min="13063" max="13064" width="15.6640625" style="10" customWidth="1"/>
    <col min="13065" max="13313" width="9.109375" style="10"/>
    <col min="13314" max="13315" width="10.6640625" style="10" customWidth="1"/>
    <col min="13316" max="13316" width="47.6640625" style="10" customWidth="1"/>
    <col min="13317" max="13317" width="14.6640625" style="10" customWidth="1"/>
    <col min="13318" max="13318" width="12.6640625" style="10" customWidth="1"/>
    <col min="13319" max="13320" width="15.6640625" style="10" customWidth="1"/>
    <col min="13321" max="13569" width="9.109375" style="10"/>
    <col min="13570" max="13571" width="10.6640625" style="10" customWidth="1"/>
    <col min="13572" max="13572" width="47.6640625" style="10" customWidth="1"/>
    <col min="13573" max="13573" width="14.6640625" style="10" customWidth="1"/>
    <col min="13574" max="13574" width="12.6640625" style="10" customWidth="1"/>
    <col min="13575" max="13576" width="15.6640625" style="10" customWidth="1"/>
    <col min="13577" max="13825" width="9.109375" style="10"/>
    <col min="13826" max="13827" width="10.6640625" style="10" customWidth="1"/>
    <col min="13828" max="13828" width="47.6640625" style="10" customWidth="1"/>
    <col min="13829" max="13829" width="14.6640625" style="10" customWidth="1"/>
    <col min="13830" max="13830" width="12.6640625" style="10" customWidth="1"/>
    <col min="13831" max="13832" width="15.6640625" style="10" customWidth="1"/>
    <col min="13833" max="14081" width="9.109375" style="10"/>
    <col min="14082" max="14083" width="10.6640625" style="10" customWidth="1"/>
    <col min="14084" max="14084" width="47.6640625" style="10" customWidth="1"/>
    <col min="14085" max="14085" width="14.6640625" style="10" customWidth="1"/>
    <col min="14086" max="14086" width="12.6640625" style="10" customWidth="1"/>
    <col min="14087" max="14088" width="15.6640625" style="10" customWidth="1"/>
    <col min="14089" max="14337" width="9.109375" style="10"/>
    <col min="14338" max="14339" width="10.6640625" style="10" customWidth="1"/>
    <col min="14340" max="14340" width="47.6640625" style="10" customWidth="1"/>
    <col min="14341" max="14341" width="14.6640625" style="10" customWidth="1"/>
    <col min="14342" max="14342" width="12.6640625" style="10" customWidth="1"/>
    <col min="14343" max="14344" width="15.6640625" style="10" customWidth="1"/>
    <col min="14345" max="14593" width="9.109375" style="10"/>
    <col min="14594" max="14595" width="10.6640625" style="10" customWidth="1"/>
    <col min="14596" max="14596" width="47.6640625" style="10" customWidth="1"/>
    <col min="14597" max="14597" width="14.6640625" style="10" customWidth="1"/>
    <col min="14598" max="14598" width="12.6640625" style="10" customWidth="1"/>
    <col min="14599" max="14600" width="15.6640625" style="10" customWidth="1"/>
    <col min="14601" max="14849" width="9.109375" style="10"/>
    <col min="14850" max="14851" width="10.6640625" style="10" customWidth="1"/>
    <col min="14852" max="14852" width="47.6640625" style="10" customWidth="1"/>
    <col min="14853" max="14853" width="14.6640625" style="10" customWidth="1"/>
    <col min="14854" max="14854" width="12.6640625" style="10" customWidth="1"/>
    <col min="14855" max="14856" width="15.6640625" style="10" customWidth="1"/>
    <col min="14857" max="15105" width="9.109375" style="10"/>
    <col min="15106" max="15107" width="10.6640625" style="10" customWidth="1"/>
    <col min="15108" max="15108" width="47.6640625" style="10" customWidth="1"/>
    <col min="15109" max="15109" width="14.6640625" style="10" customWidth="1"/>
    <col min="15110" max="15110" width="12.6640625" style="10" customWidth="1"/>
    <col min="15111" max="15112" width="15.6640625" style="10" customWidth="1"/>
    <col min="15113" max="15361" width="9.109375" style="10"/>
    <col min="15362" max="15363" width="10.6640625" style="10" customWidth="1"/>
    <col min="15364" max="15364" width="47.6640625" style="10" customWidth="1"/>
    <col min="15365" max="15365" width="14.6640625" style="10" customWidth="1"/>
    <col min="15366" max="15366" width="12.6640625" style="10" customWidth="1"/>
    <col min="15367" max="15368" width="15.6640625" style="10" customWidth="1"/>
    <col min="15369" max="15617" width="9.109375" style="10"/>
    <col min="15618" max="15619" width="10.6640625" style="10" customWidth="1"/>
    <col min="15620" max="15620" width="47.6640625" style="10" customWidth="1"/>
    <col min="15621" max="15621" width="14.6640625" style="10" customWidth="1"/>
    <col min="15622" max="15622" width="12.6640625" style="10" customWidth="1"/>
    <col min="15623" max="15624" width="15.6640625" style="10" customWidth="1"/>
    <col min="15625" max="15873" width="9.109375" style="10"/>
    <col min="15874" max="15875" width="10.6640625" style="10" customWidth="1"/>
    <col min="15876" max="15876" width="47.6640625" style="10" customWidth="1"/>
    <col min="15877" max="15877" width="14.6640625" style="10" customWidth="1"/>
    <col min="15878" max="15878" width="12.6640625" style="10" customWidth="1"/>
    <col min="15879" max="15880" width="15.6640625" style="10" customWidth="1"/>
    <col min="15881" max="16129" width="9.109375" style="10"/>
    <col min="16130" max="16131" width="10.6640625" style="10" customWidth="1"/>
    <col min="16132" max="16132" width="47.6640625" style="10" customWidth="1"/>
    <col min="16133" max="16133" width="14.6640625" style="10" customWidth="1"/>
    <col min="16134" max="16134" width="12.6640625" style="10" customWidth="1"/>
    <col min="16135" max="16136" width="15.6640625" style="10" customWidth="1"/>
    <col min="16137" max="16384" width="9.109375" style="10"/>
  </cols>
  <sheetData>
    <row r="1" spans="2:8" ht="20.100000000000001" customHeight="1">
      <c r="B1" s="16" t="s">
        <v>309</v>
      </c>
    </row>
    <row r="2" spans="2:8" s="17" customFormat="1" ht="15" customHeight="1">
      <c r="B2" s="18" t="s">
        <v>56</v>
      </c>
      <c r="C2" s="19" t="s">
        <v>537</v>
      </c>
      <c r="E2" s="20"/>
      <c r="F2" s="13"/>
      <c r="G2" s="21"/>
      <c r="H2" s="15"/>
    </row>
    <row r="3" spans="2:8" s="17" customFormat="1" ht="15" customHeight="1">
      <c r="B3" s="18" t="s">
        <v>58</v>
      </c>
      <c r="C3" s="19" t="s">
        <v>538</v>
      </c>
      <c r="E3" s="20"/>
      <c r="F3" s="13"/>
      <c r="G3" s="21"/>
      <c r="H3" s="15"/>
    </row>
    <row r="4" spans="2:8" s="17" customFormat="1" ht="15" customHeight="1">
      <c r="B4" s="18" t="s">
        <v>60</v>
      </c>
      <c r="C4" s="19" t="s">
        <v>29</v>
      </c>
      <c r="E4" s="20"/>
      <c r="F4" s="13"/>
      <c r="G4" s="21"/>
      <c r="H4" s="15"/>
    </row>
    <row r="5" spans="2:8" s="17" customFormat="1" ht="20.100000000000001" customHeight="1">
      <c r="B5" s="18" t="s">
        <v>62</v>
      </c>
      <c r="C5" s="19" t="s">
        <v>0</v>
      </c>
      <c r="D5" s="235" t="s">
        <v>63</v>
      </c>
      <c r="E5" s="235"/>
      <c r="F5" s="235"/>
      <c r="G5" s="235"/>
      <c r="H5" s="235"/>
    </row>
    <row r="6" spans="2:8" s="22" customFormat="1" ht="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9.9" customHeight="1">
      <c r="B8" s="35"/>
      <c r="C8" s="35"/>
      <c r="D8" s="36"/>
      <c r="E8" s="35"/>
      <c r="F8" s="37"/>
      <c r="G8" s="38"/>
      <c r="H8" s="39"/>
    </row>
    <row r="9" spans="2:8">
      <c r="D9" s="40" t="s">
        <v>71</v>
      </c>
      <c r="G9" s="91" t="s">
        <v>72</v>
      </c>
      <c r="H9" s="92">
        <f>+SUM(H10:H14)</f>
        <v>0</v>
      </c>
    </row>
    <row r="10" spans="2:8">
      <c r="D10" s="40" t="s">
        <v>73</v>
      </c>
      <c r="G10" s="90"/>
      <c r="H10" s="88"/>
    </row>
    <row r="11" spans="2:8" ht="26.4">
      <c r="B11" s="11" t="s">
        <v>74</v>
      </c>
      <c r="C11" s="11" t="s">
        <v>539</v>
      </c>
      <c r="D11" s="12" t="s">
        <v>540</v>
      </c>
      <c r="E11" s="87" t="s">
        <v>90</v>
      </c>
      <c r="F11" s="89">
        <v>72</v>
      </c>
      <c r="G11" s="90">
        <v>0</v>
      </c>
      <c r="H11" s="88">
        <f>ROUND(F11*G11,2)</f>
        <v>0</v>
      </c>
    </row>
    <row r="12" spans="2:8" ht="26.4">
      <c r="D12" s="43" t="s">
        <v>541</v>
      </c>
      <c r="E12" s="87"/>
      <c r="F12" s="89"/>
      <c r="G12" s="90"/>
      <c r="H12" s="88"/>
    </row>
    <row r="13" spans="2:8" ht="26.4">
      <c r="B13" s="11" t="s">
        <v>79</v>
      </c>
      <c r="C13" s="11" t="s">
        <v>542</v>
      </c>
      <c r="D13" s="12" t="s">
        <v>543</v>
      </c>
      <c r="E13" s="87" t="s">
        <v>90</v>
      </c>
      <c r="F13" s="89">
        <v>1</v>
      </c>
      <c r="G13" s="90">
        <v>0</v>
      </c>
      <c r="H13" s="88">
        <f>ROUND(F13*G13,2)</f>
        <v>0</v>
      </c>
    </row>
    <row r="14" spans="2:8">
      <c r="E14" s="87"/>
      <c r="F14" s="89"/>
      <c r="G14" s="90"/>
      <c r="H14" s="88"/>
    </row>
    <row r="15" spans="2:8">
      <c r="D15" s="40" t="s">
        <v>155</v>
      </c>
      <c r="E15" s="87"/>
      <c r="F15" s="89"/>
      <c r="G15" s="91" t="s">
        <v>156</v>
      </c>
      <c r="H15" s="92">
        <f>+SUM(H16:H41)</f>
        <v>0</v>
      </c>
    </row>
    <row r="16" spans="2:8">
      <c r="D16" s="40"/>
      <c r="E16" s="87"/>
      <c r="F16" s="89"/>
      <c r="G16" s="91"/>
      <c r="H16" s="92"/>
    </row>
    <row r="17" spans="2:8">
      <c r="D17" s="40" t="s">
        <v>157</v>
      </c>
      <c r="E17" s="87"/>
      <c r="F17" s="89"/>
      <c r="G17" s="90"/>
      <c r="H17" s="88"/>
    </row>
    <row r="18" spans="2:8" ht="52.8">
      <c r="B18" s="11" t="s">
        <v>74</v>
      </c>
      <c r="C18" s="137" t="s">
        <v>1089</v>
      </c>
      <c r="D18" s="134" t="s">
        <v>1087</v>
      </c>
      <c r="E18" s="87" t="s">
        <v>126</v>
      </c>
      <c r="F18" s="89">
        <v>300</v>
      </c>
      <c r="G18" s="90">
        <v>0</v>
      </c>
      <c r="H18" s="88">
        <f>ROUND(F18*G18,2)</f>
        <v>0</v>
      </c>
    </row>
    <row r="19" spans="2:8" ht="26.4">
      <c r="D19" s="43" t="s">
        <v>546</v>
      </c>
      <c r="E19" s="87"/>
      <c r="F19" s="89"/>
      <c r="G19" s="90"/>
      <c r="H19" s="88"/>
    </row>
    <row r="20" spans="2:8" ht="52.8">
      <c r="B20" s="137" t="s">
        <v>79</v>
      </c>
      <c r="C20" s="137" t="s">
        <v>1089</v>
      </c>
      <c r="D20" s="134" t="s">
        <v>1092</v>
      </c>
      <c r="E20" s="87" t="s">
        <v>126</v>
      </c>
      <c r="F20" s="89">
        <v>55</v>
      </c>
      <c r="G20" s="90">
        <v>0</v>
      </c>
      <c r="H20" s="88">
        <f>ROUND(F20*G20,2)</f>
        <v>0</v>
      </c>
    </row>
    <row r="21" spans="2:8" ht="26.4">
      <c r="D21" s="43" t="s">
        <v>546</v>
      </c>
      <c r="E21" s="87"/>
      <c r="F21" s="89"/>
      <c r="G21" s="90"/>
      <c r="H21" s="88"/>
    </row>
    <row r="22" spans="2:8" ht="39.6">
      <c r="B22" s="11" t="s">
        <v>79</v>
      </c>
      <c r="C22" s="11" t="s">
        <v>547</v>
      </c>
      <c r="D22" s="134" t="s">
        <v>1088</v>
      </c>
      <c r="E22" s="87" t="s">
        <v>126</v>
      </c>
      <c r="F22" s="89">
        <v>11</v>
      </c>
      <c r="G22" s="90">
        <v>0</v>
      </c>
      <c r="H22" s="88">
        <f>ROUND(F22*G22,2)</f>
        <v>0</v>
      </c>
    </row>
    <row r="23" spans="2:8">
      <c r="E23" s="87"/>
      <c r="F23" s="89"/>
      <c r="G23" s="90"/>
      <c r="H23" s="88"/>
    </row>
    <row r="24" spans="2:8">
      <c r="D24" s="40" t="s">
        <v>164</v>
      </c>
      <c r="E24" s="87"/>
      <c r="F24" s="89"/>
      <c r="G24" s="90"/>
      <c r="H24" s="88"/>
    </row>
    <row r="25" spans="2:8">
      <c r="B25" s="11" t="s">
        <v>74</v>
      </c>
      <c r="C25" s="11" t="s">
        <v>548</v>
      </c>
      <c r="D25" s="12" t="s">
        <v>549</v>
      </c>
      <c r="E25" s="87" t="s">
        <v>103</v>
      </c>
      <c r="F25" s="89">
        <v>15</v>
      </c>
      <c r="G25" s="90">
        <v>0</v>
      </c>
      <c r="H25" s="88">
        <f>ROUND(F25*G25,2)</f>
        <v>0</v>
      </c>
    </row>
    <row r="26" spans="2:8">
      <c r="E26" s="87"/>
      <c r="F26" s="89"/>
      <c r="G26" s="90"/>
      <c r="H26" s="88"/>
    </row>
    <row r="27" spans="2:8" ht="26.4">
      <c r="D27" s="40" t="s">
        <v>169</v>
      </c>
      <c r="E27" s="87"/>
      <c r="F27" s="89"/>
      <c r="G27" s="90"/>
      <c r="H27" s="88"/>
    </row>
    <row r="28" spans="2:8" ht="26.4">
      <c r="B28" s="11" t="s">
        <v>74</v>
      </c>
      <c r="C28" s="11" t="s">
        <v>550</v>
      </c>
      <c r="D28" s="12" t="s">
        <v>551</v>
      </c>
      <c r="E28" s="87" t="s">
        <v>126</v>
      </c>
      <c r="F28" s="89">
        <v>1800</v>
      </c>
      <c r="G28" s="90">
        <v>0</v>
      </c>
      <c r="H28" s="88">
        <f>ROUND(F28*G28,2)</f>
        <v>0</v>
      </c>
    </row>
    <row r="29" spans="2:8" ht="52.8">
      <c r="D29" s="43" t="s">
        <v>552</v>
      </c>
      <c r="E29" s="87"/>
      <c r="F29" s="89"/>
      <c r="G29" s="90"/>
      <c r="H29" s="88"/>
    </row>
    <row r="30" spans="2:8">
      <c r="E30" s="87"/>
      <c r="F30" s="89"/>
      <c r="G30" s="90"/>
      <c r="H30" s="88"/>
    </row>
    <row r="31" spans="2:8">
      <c r="D31" s="40" t="s">
        <v>553</v>
      </c>
      <c r="E31" s="87"/>
      <c r="F31" s="89"/>
      <c r="G31" s="90"/>
      <c r="H31" s="88"/>
    </row>
    <row r="32" spans="2:8" ht="26.4">
      <c r="B32" s="11" t="s">
        <v>74</v>
      </c>
      <c r="C32" s="11" t="s">
        <v>554</v>
      </c>
      <c r="D32" s="134" t="s">
        <v>1091</v>
      </c>
      <c r="E32" s="87" t="s">
        <v>126</v>
      </c>
      <c r="F32" s="89">
        <v>300</v>
      </c>
      <c r="G32" s="90">
        <v>0</v>
      </c>
      <c r="H32" s="88">
        <f>ROUND(F32*G32,2)</f>
        <v>0</v>
      </c>
    </row>
    <row r="33" spans="2:8" ht="33" customHeight="1">
      <c r="D33" s="43" t="s">
        <v>555</v>
      </c>
      <c r="E33" s="87"/>
      <c r="F33" s="89"/>
      <c r="G33" s="90"/>
      <c r="H33" s="88"/>
    </row>
    <row r="34" spans="2:8">
      <c r="E34" s="87"/>
      <c r="F34" s="89"/>
      <c r="G34" s="90"/>
      <c r="H34" s="88"/>
    </row>
    <row r="35" spans="2:8">
      <c r="D35" s="40" t="s">
        <v>556</v>
      </c>
      <c r="E35" s="87"/>
      <c r="F35" s="89"/>
      <c r="G35" s="90"/>
      <c r="H35" s="88"/>
    </row>
    <row r="36" spans="2:8" ht="26.4">
      <c r="B36" s="11" t="s">
        <v>74</v>
      </c>
      <c r="C36" s="11" t="s">
        <v>557</v>
      </c>
      <c r="D36" s="12" t="s">
        <v>558</v>
      </c>
      <c r="E36" s="87" t="s">
        <v>109</v>
      </c>
      <c r="F36" s="89">
        <v>219</v>
      </c>
      <c r="G36" s="90">
        <v>0</v>
      </c>
      <c r="H36" s="88">
        <f>ROUND(F36*G36,2)</f>
        <v>0</v>
      </c>
    </row>
    <row r="37" spans="2:8" ht="66">
      <c r="D37" s="43" t="s">
        <v>559</v>
      </c>
      <c r="E37" s="87"/>
      <c r="F37" s="89"/>
      <c r="G37" s="90"/>
      <c r="H37" s="88"/>
    </row>
    <row r="38" spans="2:8">
      <c r="D38" s="43"/>
      <c r="E38" s="87"/>
      <c r="F38" s="89"/>
      <c r="G38" s="90"/>
      <c r="H38" s="88"/>
    </row>
    <row r="39" spans="2:8" ht="26.4">
      <c r="D39" s="40" t="s">
        <v>190</v>
      </c>
      <c r="E39" s="87"/>
      <c r="F39" s="89"/>
      <c r="G39" s="90"/>
      <c r="H39" s="88"/>
    </row>
    <row r="40" spans="2:8">
      <c r="B40" s="137" t="s">
        <v>74</v>
      </c>
      <c r="C40" s="11" t="s">
        <v>912</v>
      </c>
      <c r="D40" s="215" t="s">
        <v>911</v>
      </c>
      <c r="E40" s="87" t="s">
        <v>195</v>
      </c>
      <c r="F40" s="89">
        <v>115.5</v>
      </c>
      <c r="G40" s="90">
        <v>0</v>
      </c>
      <c r="H40" s="88">
        <f t="shared" ref="H40" si="0">ROUND(F40*G40,2)</f>
        <v>0</v>
      </c>
    </row>
    <row r="41" spans="2:8">
      <c r="E41" s="87"/>
      <c r="F41" s="89"/>
      <c r="G41" s="90"/>
      <c r="H41" s="88"/>
    </row>
    <row r="42" spans="2:8">
      <c r="D42" s="40" t="s">
        <v>368</v>
      </c>
      <c r="E42" s="87"/>
      <c r="F42" s="89"/>
      <c r="G42" s="91" t="s">
        <v>254</v>
      </c>
      <c r="H42" s="92">
        <f>+SUM(H43:H47)</f>
        <v>0</v>
      </c>
    </row>
    <row r="43" spans="2:8" ht="26.4">
      <c r="B43" s="11" t="s">
        <v>74</v>
      </c>
      <c r="C43" s="11" t="s">
        <v>495</v>
      </c>
      <c r="D43" s="12" t="s">
        <v>496</v>
      </c>
      <c r="E43" s="87" t="s">
        <v>90</v>
      </c>
      <c r="F43" s="89">
        <v>2</v>
      </c>
      <c r="G43" s="90">
        <v>0</v>
      </c>
      <c r="H43" s="88">
        <f>ROUND(F43*G43,2)</f>
        <v>0</v>
      </c>
    </row>
    <row r="44" spans="2:8" ht="39.6">
      <c r="D44" s="43" t="s">
        <v>560</v>
      </c>
      <c r="E44" s="87"/>
      <c r="F44" s="89"/>
      <c r="G44" s="90"/>
      <c r="H44" s="88"/>
    </row>
    <row r="45" spans="2:8" ht="52.8">
      <c r="B45" s="11" t="s">
        <v>79</v>
      </c>
      <c r="C45" s="11" t="s">
        <v>561</v>
      </c>
      <c r="D45" s="12" t="s">
        <v>562</v>
      </c>
      <c r="E45" s="87" t="s">
        <v>109</v>
      </c>
      <c r="F45" s="89">
        <v>360</v>
      </c>
      <c r="G45" s="90">
        <v>0</v>
      </c>
      <c r="H45" s="88">
        <f>ROUND(F45*G45,2)</f>
        <v>0</v>
      </c>
    </row>
    <row r="46" spans="2:8" ht="26.4">
      <c r="D46" s="43" t="s">
        <v>563</v>
      </c>
      <c r="E46" s="87"/>
      <c r="F46" s="89"/>
      <c r="G46" s="90"/>
      <c r="H46" s="88"/>
    </row>
    <row r="47" spans="2:8">
      <c r="E47" s="87"/>
      <c r="F47" s="89"/>
      <c r="G47" s="90"/>
      <c r="H47" s="88"/>
    </row>
    <row r="48" spans="2:8">
      <c r="D48" s="40" t="s">
        <v>527</v>
      </c>
      <c r="E48" s="87"/>
      <c r="F48" s="89"/>
      <c r="G48" s="91" t="s">
        <v>528</v>
      </c>
      <c r="H48" s="92">
        <f>+SUM(H49:H60)</f>
        <v>0</v>
      </c>
    </row>
    <row r="49" spans="2:8">
      <c r="D49" s="40"/>
      <c r="E49" s="87"/>
      <c r="F49" s="89"/>
      <c r="G49" s="91"/>
      <c r="H49" s="92"/>
    </row>
    <row r="50" spans="2:8">
      <c r="D50" s="40" t="s">
        <v>564</v>
      </c>
      <c r="E50" s="87"/>
      <c r="F50" s="89"/>
      <c r="G50" s="90"/>
      <c r="H50" s="88"/>
    </row>
    <row r="51" spans="2:8" ht="26.4">
      <c r="B51" s="11" t="s">
        <v>74</v>
      </c>
      <c r="C51" s="11" t="s">
        <v>565</v>
      </c>
      <c r="D51" s="12" t="s">
        <v>566</v>
      </c>
      <c r="E51" s="87" t="s">
        <v>90</v>
      </c>
      <c r="F51" s="89">
        <v>72</v>
      </c>
      <c r="G51" s="90">
        <v>0</v>
      </c>
      <c r="H51" s="88">
        <f t="shared" ref="H51:H58" si="1">ROUND(F51*G51,2)</f>
        <v>0</v>
      </c>
    </row>
    <row r="52" spans="2:8" ht="26.4">
      <c r="B52" s="11" t="s">
        <v>79</v>
      </c>
      <c r="C52" s="11" t="s">
        <v>567</v>
      </c>
      <c r="D52" s="12" t="s">
        <v>568</v>
      </c>
      <c r="E52" s="87" t="s">
        <v>126</v>
      </c>
      <c r="F52" s="89">
        <v>1.5</v>
      </c>
      <c r="G52" s="90">
        <v>0</v>
      </c>
      <c r="H52" s="88">
        <f t="shared" si="1"/>
        <v>0</v>
      </c>
    </row>
    <row r="53" spans="2:8" ht="66">
      <c r="D53" s="43" t="s">
        <v>569</v>
      </c>
      <c r="E53" s="87"/>
      <c r="F53" s="89"/>
      <c r="G53" s="90"/>
      <c r="H53" s="88"/>
    </row>
    <row r="54" spans="2:8" ht="26.4">
      <c r="B54" s="11" t="s">
        <v>83</v>
      </c>
      <c r="C54" s="11" t="s">
        <v>570</v>
      </c>
      <c r="D54" s="12" t="s">
        <v>571</v>
      </c>
      <c r="E54" s="87" t="s">
        <v>126</v>
      </c>
      <c r="F54" s="89">
        <v>10</v>
      </c>
      <c r="G54" s="90">
        <v>0</v>
      </c>
      <c r="H54" s="88">
        <f t="shared" si="1"/>
        <v>0</v>
      </c>
    </row>
    <row r="55" spans="2:8" ht="66">
      <c r="D55" s="43" t="s">
        <v>572</v>
      </c>
      <c r="E55" s="87"/>
      <c r="F55" s="89"/>
      <c r="G55" s="90"/>
      <c r="H55" s="88"/>
    </row>
    <row r="56" spans="2:8">
      <c r="E56" s="87"/>
      <c r="F56" s="89"/>
      <c r="G56" s="90"/>
      <c r="H56" s="88"/>
    </row>
    <row r="57" spans="2:8">
      <c r="D57" s="40" t="s">
        <v>573</v>
      </c>
      <c r="E57" s="87"/>
      <c r="F57" s="89"/>
      <c r="G57" s="90"/>
      <c r="H57" s="88"/>
    </row>
    <row r="58" spans="2:8" ht="52.8">
      <c r="B58" s="11" t="s">
        <v>74</v>
      </c>
      <c r="C58" s="11" t="s">
        <v>574</v>
      </c>
      <c r="D58" s="12" t="s">
        <v>575</v>
      </c>
      <c r="E58" s="87" t="s">
        <v>109</v>
      </c>
      <c r="F58" s="89">
        <v>278</v>
      </c>
      <c r="G58" s="90">
        <v>0</v>
      </c>
      <c r="H58" s="88">
        <f t="shared" si="1"/>
        <v>0</v>
      </c>
    </row>
    <row r="59" spans="2:8" ht="52.8">
      <c r="D59" s="43" t="s">
        <v>576</v>
      </c>
      <c r="E59" s="87"/>
      <c r="F59" s="89"/>
      <c r="G59" s="90"/>
      <c r="H59" s="88"/>
    </row>
    <row r="60" spans="2:8">
      <c r="E60" s="87"/>
      <c r="F60" s="89"/>
      <c r="G60" s="90"/>
      <c r="H60" s="88"/>
    </row>
    <row r="61" spans="2:8">
      <c r="D61" s="40" t="s">
        <v>577</v>
      </c>
      <c r="E61" s="87"/>
      <c r="F61" s="89"/>
      <c r="G61" s="91" t="s">
        <v>313</v>
      </c>
      <c r="H61" s="92">
        <f>+SUM(H62:H67)</f>
        <v>0</v>
      </c>
    </row>
    <row r="62" spans="2:8">
      <c r="D62" s="40"/>
      <c r="E62" s="87"/>
      <c r="F62" s="89"/>
      <c r="G62" s="91"/>
      <c r="H62" s="92"/>
    </row>
    <row r="63" spans="2:8">
      <c r="D63" s="40" t="s">
        <v>578</v>
      </c>
      <c r="E63" s="87"/>
      <c r="F63" s="89"/>
      <c r="G63" s="90"/>
      <c r="H63" s="88"/>
    </row>
    <row r="64" spans="2:8" ht="39.6">
      <c r="B64" s="11" t="s">
        <v>74</v>
      </c>
      <c r="C64" s="11" t="s">
        <v>579</v>
      </c>
      <c r="D64" s="12" t="s">
        <v>580</v>
      </c>
      <c r="E64" s="87" t="s">
        <v>103</v>
      </c>
      <c r="F64" s="89">
        <v>265</v>
      </c>
      <c r="G64" s="90">
        <v>0</v>
      </c>
      <c r="H64" s="88">
        <f>ROUND(F64*G64,2)</f>
        <v>0</v>
      </c>
    </row>
    <row r="65" spans="2:8" ht="52.8">
      <c r="D65" s="43" t="s">
        <v>581</v>
      </c>
      <c r="E65" s="87"/>
      <c r="F65" s="89"/>
      <c r="G65" s="90"/>
      <c r="H65" s="88"/>
    </row>
    <row r="66" spans="2:8" ht="26.4">
      <c r="B66" s="11" t="s">
        <v>79</v>
      </c>
      <c r="C66" s="11" t="s">
        <v>582</v>
      </c>
      <c r="D66" s="12" t="s">
        <v>583</v>
      </c>
      <c r="E66" s="87" t="s">
        <v>103</v>
      </c>
      <c r="F66" s="89">
        <v>890</v>
      </c>
      <c r="G66" s="90">
        <v>0</v>
      </c>
      <c r="H66" s="88">
        <f>ROUND(F66*G66,2)</f>
        <v>0</v>
      </c>
    </row>
    <row r="67" spans="2:8">
      <c r="E67" s="87"/>
      <c r="F67" s="89"/>
      <c r="G67" s="90"/>
      <c r="H67" s="88"/>
    </row>
    <row r="68" spans="2:8">
      <c r="D68" s="40" t="s">
        <v>584</v>
      </c>
      <c r="E68" s="87"/>
      <c r="F68" s="89"/>
      <c r="G68" s="91" t="s">
        <v>276</v>
      </c>
      <c r="H68" s="92">
        <f>+SUM(H70:H81)</f>
        <v>0</v>
      </c>
    </row>
    <row r="69" spans="2:8">
      <c r="D69" s="40"/>
      <c r="E69" s="87"/>
      <c r="F69" s="89"/>
      <c r="G69" s="91"/>
      <c r="H69" s="92"/>
    </row>
    <row r="70" spans="2:8">
      <c r="B70" s="11" t="s">
        <v>74</v>
      </c>
      <c r="C70" s="11" t="s">
        <v>585</v>
      </c>
      <c r="D70" s="134" t="s">
        <v>1093</v>
      </c>
      <c r="E70" s="136" t="s">
        <v>279</v>
      </c>
      <c r="F70" s="89">
        <v>30</v>
      </c>
      <c r="G70" s="90">
        <v>0</v>
      </c>
      <c r="H70" s="88">
        <f t="shared" ref="H70:H79" si="2">ROUND(F70*G70,2)</f>
        <v>0</v>
      </c>
    </row>
    <row r="71" spans="2:8" ht="26.4">
      <c r="B71" s="11" t="s">
        <v>79</v>
      </c>
      <c r="C71" s="11" t="s">
        <v>587</v>
      </c>
      <c r="D71" s="12" t="s">
        <v>588</v>
      </c>
      <c r="E71" s="87" t="s">
        <v>90</v>
      </c>
      <c r="F71" s="89">
        <v>1</v>
      </c>
      <c r="G71" s="90">
        <v>0</v>
      </c>
      <c r="H71" s="88">
        <f t="shared" si="2"/>
        <v>0</v>
      </c>
    </row>
    <row r="72" spans="2:8" ht="26.4">
      <c r="D72" s="43" t="s">
        <v>589</v>
      </c>
      <c r="E72" s="87"/>
      <c r="F72" s="89"/>
      <c r="G72" s="90"/>
      <c r="H72" s="88"/>
    </row>
    <row r="73" spans="2:8" ht="26.4">
      <c r="B73" s="11" t="s">
        <v>83</v>
      </c>
      <c r="C73" s="11" t="s">
        <v>590</v>
      </c>
      <c r="D73" s="12" t="s">
        <v>591</v>
      </c>
      <c r="E73" s="87" t="s">
        <v>90</v>
      </c>
      <c r="F73" s="89">
        <v>1</v>
      </c>
      <c r="G73" s="90">
        <v>0</v>
      </c>
      <c r="H73" s="88">
        <f t="shared" si="2"/>
        <v>0</v>
      </c>
    </row>
    <row r="74" spans="2:8" ht="26.4">
      <c r="D74" s="43" t="s">
        <v>592</v>
      </c>
      <c r="E74" s="87"/>
      <c r="F74" s="89"/>
      <c r="G74" s="90"/>
      <c r="H74" s="88"/>
    </row>
    <row r="75" spans="2:8">
      <c r="B75" s="11" t="s">
        <v>87</v>
      </c>
      <c r="C75" s="11" t="s">
        <v>278</v>
      </c>
      <c r="D75" s="134" t="s">
        <v>1021</v>
      </c>
      <c r="E75" s="87" t="s">
        <v>279</v>
      </c>
      <c r="F75" s="89">
        <v>25</v>
      </c>
      <c r="G75" s="90">
        <v>0</v>
      </c>
      <c r="H75" s="88">
        <f t="shared" si="2"/>
        <v>0</v>
      </c>
    </row>
    <row r="76" spans="2:8">
      <c r="B76" s="11" t="s">
        <v>91</v>
      </c>
      <c r="C76" s="11" t="s">
        <v>280</v>
      </c>
      <c r="D76" s="134" t="s">
        <v>1064</v>
      </c>
      <c r="E76" s="136" t="s">
        <v>279</v>
      </c>
      <c r="F76" s="89">
        <v>30</v>
      </c>
      <c r="G76" s="90">
        <v>0</v>
      </c>
      <c r="H76" s="88">
        <f t="shared" si="2"/>
        <v>0</v>
      </c>
    </row>
    <row r="77" spans="2:8" ht="26.4">
      <c r="D77" s="214" t="s">
        <v>1065</v>
      </c>
      <c r="E77" s="87"/>
      <c r="F77" s="89"/>
      <c r="G77" s="90"/>
      <c r="H77" s="88"/>
    </row>
    <row r="78" spans="2:8" ht="39.6">
      <c r="B78" s="11" t="s">
        <v>94</v>
      </c>
      <c r="C78" s="11" t="s">
        <v>1079</v>
      </c>
      <c r="D78" s="134" t="s">
        <v>1094</v>
      </c>
      <c r="E78" s="87" t="s">
        <v>586</v>
      </c>
      <c r="F78" s="89">
        <v>1</v>
      </c>
      <c r="G78" s="90">
        <v>0</v>
      </c>
      <c r="H78" s="88">
        <f t="shared" si="2"/>
        <v>0</v>
      </c>
    </row>
    <row r="79" spans="2:8" ht="39.6">
      <c r="B79" s="11" t="s">
        <v>97</v>
      </c>
      <c r="C79" s="11" t="s">
        <v>1083</v>
      </c>
      <c r="D79" s="134" t="s">
        <v>1085</v>
      </c>
      <c r="E79" s="87" t="s">
        <v>586</v>
      </c>
      <c r="F79" s="89">
        <v>1</v>
      </c>
      <c r="G79" s="90">
        <v>0</v>
      </c>
      <c r="H79" s="88">
        <f t="shared" si="2"/>
        <v>0</v>
      </c>
    </row>
    <row r="80" spans="2:8">
      <c r="D80" s="43"/>
      <c r="G80" s="90"/>
      <c r="H80" s="186"/>
    </row>
    <row r="84" spans="4:8">
      <c r="D84" s="93" t="s">
        <v>910</v>
      </c>
    </row>
    <row r="86" spans="4:8" ht="17.399999999999999" customHeight="1">
      <c r="D86" s="157" t="str">
        <f>D9</f>
        <v>1 PREDDELA</v>
      </c>
      <c r="E86" s="10"/>
      <c r="H86" s="156">
        <f>H9</f>
        <v>0</v>
      </c>
    </row>
    <row r="87" spans="4:8" ht="17.399999999999999" customHeight="1">
      <c r="D87" s="157" t="str">
        <f>D15</f>
        <v>2 ZEMELJSKA DELA</v>
      </c>
      <c r="E87" s="10"/>
      <c r="H87" s="156">
        <f>H15</f>
        <v>0</v>
      </c>
    </row>
    <row r="88" spans="4:8" ht="17.399999999999999" customHeight="1">
      <c r="D88" s="157" t="str">
        <f>D42</f>
        <v>3 ODVODNJAVANJE</v>
      </c>
      <c r="E88" s="10"/>
      <c r="H88" s="156">
        <f>H42</f>
        <v>0</v>
      </c>
    </row>
    <row r="89" spans="4:8" ht="17.399999999999999" customHeight="1">
      <c r="D89" s="157" t="str">
        <f>D48</f>
        <v>4 GRADBENA IN OBRTNIŠKA DELA</v>
      </c>
      <c r="E89" s="10"/>
      <c r="H89" s="156">
        <f>H48</f>
        <v>0</v>
      </c>
    </row>
    <row r="90" spans="4:8" ht="17.399999999999999" customHeight="1">
      <c r="D90" s="157" t="str">
        <f>D61</f>
        <v>5 OPREMA CEST</v>
      </c>
      <c r="E90" s="10"/>
      <c r="H90" s="156">
        <f>H61</f>
        <v>0</v>
      </c>
    </row>
    <row r="91" spans="4:8" ht="17.399999999999999" customHeight="1">
      <c r="D91" s="161" t="str">
        <f>D68</f>
        <v>6 TUJE STORITVE</v>
      </c>
      <c r="E91" s="10"/>
      <c r="H91" s="156">
        <f>H68</f>
        <v>0</v>
      </c>
    </row>
    <row r="92" spans="4:8" ht="17.399999999999999" customHeight="1">
      <c r="D92" s="44"/>
      <c r="E92" s="45"/>
    </row>
    <row r="93" spans="4:8" ht="17.399999999999999" customHeight="1">
      <c r="D93" s="200" t="s">
        <v>1030</v>
      </c>
      <c r="E93" s="10"/>
      <c r="H93" s="45">
        <f>SUM(H86:H92)</f>
        <v>0</v>
      </c>
    </row>
    <row r="94" spans="4:8" ht="17.399999999999999" customHeight="1">
      <c r="D94" s="44"/>
      <c r="E94" s="45"/>
    </row>
    <row r="95" spans="4:8" ht="17.399999999999999" customHeight="1">
      <c r="D95" s="44"/>
      <c r="E95" s="45"/>
    </row>
    <row r="97" spans="7:7" ht="17.399999999999999" customHeight="1">
      <c r="G97" s="41"/>
    </row>
  </sheetData>
  <mergeCells count="1">
    <mergeCell ref="D5:H5"/>
  </mergeCells>
  <pageMargins left="0.7" right="0.7" top="0.75" bottom="0.75" header="0.3" footer="0.3"/>
  <pageSetup paperSize="9" scale="69" fitToHeight="50" orientation="portrait" r:id="rId1"/>
  <headerFooter>
    <oddFooter>&amp;CStran &amp;P od &amp;N</oddFooter>
  </headerFooter>
  <ignoredErrors>
    <ignoredError sqref="B11 B13 B18 B22 B25 B28 B32 B36 B43 B45 B51:B52 B54 B58 B64 B66 B70:B71 B73 B75:B76 B78:B79 B40 B20"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J39"/>
  <sheetViews>
    <sheetView view="pageBreakPreview" topLeftCell="A13" zoomScale="85" zoomScaleNormal="100" zoomScaleSheetLayoutView="85" workbookViewId="0">
      <selection activeCell="G26" sqref="G26"/>
    </sheetView>
  </sheetViews>
  <sheetFormatPr defaultRowHeight="13.2"/>
  <cols>
    <col min="1" max="1" width="9.109375" style="10"/>
    <col min="2" max="3" width="10.6640625" style="10" customWidth="1"/>
    <col min="4" max="4" width="47.6640625" style="12" customWidth="1"/>
    <col min="5" max="5" width="14.6640625" style="10" customWidth="1"/>
    <col min="6" max="6" width="12.6640625" style="13" customWidth="1"/>
    <col min="7" max="7" width="15.6640625" style="14" customWidth="1"/>
    <col min="8" max="8" width="15.6640625" style="15" customWidth="1"/>
    <col min="9" max="9" width="9.109375" style="10"/>
    <col min="10" max="10" width="13.5546875" style="10" bestFit="1" customWidth="1"/>
    <col min="11" max="257" width="9.109375" style="10"/>
    <col min="258" max="259" width="10.6640625" style="10" customWidth="1"/>
    <col min="260" max="260" width="47.6640625" style="10" customWidth="1"/>
    <col min="261" max="261" width="14.6640625" style="10" customWidth="1"/>
    <col min="262" max="262" width="12.6640625" style="10" customWidth="1"/>
    <col min="263" max="264" width="15.6640625" style="10" customWidth="1"/>
    <col min="265" max="513" width="9.109375" style="10"/>
    <col min="514" max="515" width="10.6640625" style="10" customWidth="1"/>
    <col min="516" max="516" width="47.6640625" style="10" customWidth="1"/>
    <col min="517" max="517" width="14.6640625" style="10" customWidth="1"/>
    <col min="518" max="518" width="12.6640625" style="10" customWidth="1"/>
    <col min="519" max="520" width="15.6640625" style="10" customWidth="1"/>
    <col min="521" max="769" width="9.109375" style="10"/>
    <col min="770" max="771" width="10.6640625" style="10" customWidth="1"/>
    <col min="772" max="772" width="47.6640625" style="10" customWidth="1"/>
    <col min="773" max="773" width="14.6640625" style="10" customWidth="1"/>
    <col min="774" max="774" width="12.6640625" style="10" customWidth="1"/>
    <col min="775" max="776" width="15.6640625" style="10" customWidth="1"/>
    <col min="777" max="1025" width="9.109375" style="10"/>
    <col min="1026" max="1027" width="10.6640625" style="10" customWidth="1"/>
    <col min="1028" max="1028" width="47.6640625" style="10" customWidth="1"/>
    <col min="1029" max="1029" width="14.6640625" style="10" customWidth="1"/>
    <col min="1030" max="1030" width="12.6640625" style="10" customWidth="1"/>
    <col min="1031" max="1032" width="15.6640625" style="10" customWidth="1"/>
    <col min="1033" max="1281" width="9.109375" style="10"/>
    <col min="1282" max="1283" width="10.6640625" style="10" customWidth="1"/>
    <col min="1284" max="1284" width="47.6640625" style="10" customWidth="1"/>
    <col min="1285" max="1285" width="14.6640625" style="10" customWidth="1"/>
    <col min="1286" max="1286" width="12.6640625" style="10" customWidth="1"/>
    <col min="1287" max="1288" width="15.6640625" style="10" customWidth="1"/>
    <col min="1289" max="1537" width="9.109375" style="10"/>
    <col min="1538" max="1539" width="10.6640625" style="10" customWidth="1"/>
    <col min="1540" max="1540" width="47.6640625" style="10" customWidth="1"/>
    <col min="1541" max="1541" width="14.6640625" style="10" customWidth="1"/>
    <col min="1542" max="1542" width="12.6640625" style="10" customWidth="1"/>
    <col min="1543" max="1544" width="15.6640625" style="10" customWidth="1"/>
    <col min="1545" max="1793" width="9.109375" style="10"/>
    <col min="1794" max="1795" width="10.6640625" style="10" customWidth="1"/>
    <col min="1796" max="1796" width="47.6640625" style="10" customWidth="1"/>
    <col min="1797" max="1797" width="14.6640625" style="10" customWidth="1"/>
    <col min="1798" max="1798" width="12.6640625" style="10" customWidth="1"/>
    <col min="1799" max="1800" width="15.6640625" style="10" customWidth="1"/>
    <col min="1801" max="2049" width="9.109375" style="10"/>
    <col min="2050" max="2051" width="10.6640625" style="10" customWidth="1"/>
    <col min="2052" max="2052" width="47.6640625" style="10" customWidth="1"/>
    <col min="2053" max="2053" width="14.6640625" style="10" customWidth="1"/>
    <col min="2054" max="2054" width="12.6640625" style="10" customWidth="1"/>
    <col min="2055" max="2056" width="15.6640625" style="10" customWidth="1"/>
    <col min="2057" max="2305" width="9.109375" style="10"/>
    <col min="2306" max="2307" width="10.6640625" style="10" customWidth="1"/>
    <col min="2308" max="2308" width="47.6640625" style="10" customWidth="1"/>
    <col min="2309" max="2309" width="14.6640625" style="10" customWidth="1"/>
    <col min="2310" max="2310" width="12.6640625" style="10" customWidth="1"/>
    <col min="2311" max="2312" width="15.6640625" style="10" customWidth="1"/>
    <col min="2313" max="2561" width="9.109375" style="10"/>
    <col min="2562" max="2563" width="10.6640625" style="10" customWidth="1"/>
    <col min="2564" max="2564" width="47.6640625" style="10" customWidth="1"/>
    <col min="2565" max="2565" width="14.6640625" style="10" customWidth="1"/>
    <col min="2566" max="2566" width="12.6640625" style="10" customWidth="1"/>
    <col min="2567" max="2568" width="15.6640625" style="10" customWidth="1"/>
    <col min="2569" max="2817" width="9.109375" style="10"/>
    <col min="2818" max="2819" width="10.6640625" style="10" customWidth="1"/>
    <col min="2820" max="2820" width="47.6640625" style="10" customWidth="1"/>
    <col min="2821" max="2821" width="14.6640625" style="10" customWidth="1"/>
    <col min="2822" max="2822" width="12.6640625" style="10" customWidth="1"/>
    <col min="2823" max="2824" width="15.6640625" style="10" customWidth="1"/>
    <col min="2825" max="3073" width="9.109375" style="10"/>
    <col min="3074" max="3075" width="10.6640625" style="10" customWidth="1"/>
    <col min="3076" max="3076" width="47.6640625" style="10" customWidth="1"/>
    <col min="3077" max="3077" width="14.6640625" style="10" customWidth="1"/>
    <col min="3078" max="3078" width="12.6640625" style="10" customWidth="1"/>
    <col min="3079" max="3080" width="15.6640625" style="10" customWidth="1"/>
    <col min="3081" max="3329" width="9.109375" style="10"/>
    <col min="3330" max="3331" width="10.6640625" style="10" customWidth="1"/>
    <col min="3332" max="3332" width="47.6640625" style="10" customWidth="1"/>
    <col min="3333" max="3333" width="14.6640625" style="10" customWidth="1"/>
    <col min="3334" max="3334" width="12.6640625" style="10" customWidth="1"/>
    <col min="3335" max="3336" width="15.6640625" style="10" customWidth="1"/>
    <col min="3337" max="3585" width="9.109375" style="10"/>
    <col min="3586" max="3587" width="10.6640625" style="10" customWidth="1"/>
    <col min="3588" max="3588" width="47.6640625" style="10" customWidth="1"/>
    <col min="3589" max="3589" width="14.6640625" style="10" customWidth="1"/>
    <col min="3590" max="3590" width="12.6640625" style="10" customWidth="1"/>
    <col min="3591" max="3592" width="15.6640625" style="10" customWidth="1"/>
    <col min="3593" max="3841" width="9.109375" style="10"/>
    <col min="3842" max="3843" width="10.6640625" style="10" customWidth="1"/>
    <col min="3844" max="3844" width="47.6640625" style="10" customWidth="1"/>
    <col min="3845" max="3845" width="14.6640625" style="10" customWidth="1"/>
    <col min="3846" max="3846" width="12.6640625" style="10" customWidth="1"/>
    <col min="3847" max="3848" width="15.6640625" style="10" customWidth="1"/>
    <col min="3849" max="4097" width="9.109375" style="10"/>
    <col min="4098" max="4099" width="10.6640625" style="10" customWidth="1"/>
    <col min="4100" max="4100" width="47.6640625" style="10" customWidth="1"/>
    <col min="4101" max="4101" width="14.6640625" style="10" customWidth="1"/>
    <col min="4102" max="4102" width="12.6640625" style="10" customWidth="1"/>
    <col min="4103" max="4104" width="15.6640625" style="10" customWidth="1"/>
    <col min="4105" max="4353" width="9.109375" style="10"/>
    <col min="4354" max="4355" width="10.6640625" style="10" customWidth="1"/>
    <col min="4356" max="4356" width="47.6640625" style="10" customWidth="1"/>
    <col min="4357" max="4357" width="14.6640625" style="10" customWidth="1"/>
    <col min="4358" max="4358" width="12.6640625" style="10" customWidth="1"/>
    <col min="4359" max="4360" width="15.6640625" style="10" customWidth="1"/>
    <col min="4361" max="4609" width="9.109375" style="10"/>
    <col min="4610" max="4611" width="10.6640625" style="10" customWidth="1"/>
    <col min="4612" max="4612" width="47.6640625" style="10" customWidth="1"/>
    <col min="4613" max="4613" width="14.6640625" style="10" customWidth="1"/>
    <col min="4614" max="4614" width="12.6640625" style="10" customWidth="1"/>
    <col min="4615" max="4616" width="15.6640625" style="10" customWidth="1"/>
    <col min="4617" max="4865" width="9.109375" style="10"/>
    <col min="4866" max="4867" width="10.6640625" style="10" customWidth="1"/>
    <col min="4868" max="4868" width="47.6640625" style="10" customWidth="1"/>
    <col min="4869" max="4869" width="14.6640625" style="10" customWidth="1"/>
    <col min="4870" max="4870" width="12.6640625" style="10" customWidth="1"/>
    <col min="4871" max="4872" width="15.6640625" style="10" customWidth="1"/>
    <col min="4873" max="5121" width="9.109375" style="10"/>
    <col min="5122" max="5123" width="10.6640625" style="10" customWidth="1"/>
    <col min="5124" max="5124" width="47.6640625" style="10" customWidth="1"/>
    <col min="5125" max="5125" width="14.6640625" style="10" customWidth="1"/>
    <col min="5126" max="5126" width="12.6640625" style="10" customWidth="1"/>
    <col min="5127" max="5128" width="15.6640625" style="10" customWidth="1"/>
    <col min="5129" max="5377" width="9.109375" style="10"/>
    <col min="5378" max="5379" width="10.6640625" style="10" customWidth="1"/>
    <col min="5380" max="5380" width="47.6640625" style="10" customWidth="1"/>
    <col min="5381" max="5381" width="14.6640625" style="10" customWidth="1"/>
    <col min="5382" max="5382" width="12.6640625" style="10" customWidth="1"/>
    <col min="5383" max="5384" width="15.6640625" style="10" customWidth="1"/>
    <col min="5385" max="5633" width="9.109375" style="10"/>
    <col min="5634" max="5635" width="10.6640625" style="10" customWidth="1"/>
    <col min="5636" max="5636" width="47.6640625" style="10" customWidth="1"/>
    <col min="5637" max="5637" width="14.6640625" style="10" customWidth="1"/>
    <col min="5638" max="5638" width="12.6640625" style="10" customWidth="1"/>
    <col min="5639" max="5640" width="15.6640625" style="10" customWidth="1"/>
    <col min="5641" max="5889" width="9.109375" style="10"/>
    <col min="5890" max="5891" width="10.6640625" style="10" customWidth="1"/>
    <col min="5892" max="5892" width="47.6640625" style="10" customWidth="1"/>
    <col min="5893" max="5893" width="14.6640625" style="10" customWidth="1"/>
    <col min="5894" max="5894" width="12.6640625" style="10" customWidth="1"/>
    <col min="5895" max="5896" width="15.6640625" style="10" customWidth="1"/>
    <col min="5897" max="6145" width="9.109375" style="10"/>
    <col min="6146" max="6147" width="10.6640625" style="10" customWidth="1"/>
    <col min="6148" max="6148" width="47.6640625" style="10" customWidth="1"/>
    <col min="6149" max="6149" width="14.6640625" style="10" customWidth="1"/>
    <col min="6150" max="6150" width="12.6640625" style="10" customWidth="1"/>
    <col min="6151" max="6152" width="15.6640625" style="10" customWidth="1"/>
    <col min="6153" max="6401" width="9.109375" style="10"/>
    <col min="6402" max="6403" width="10.6640625" style="10" customWidth="1"/>
    <col min="6404" max="6404" width="47.6640625" style="10" customWidth="1"/>
    <col min="6405" max="6405" width="14.6640625" style="10" customWidth="1"/>
    <col min="6406" max="6406" width="12.6640625" style="10" customWidth="1"/>
    <col min="6407" max="6408" width="15.6640625" style="10" customWidth="1"/>
    <col min="6409" max="6657" width="9.109375" style="10"/>
    <col min="6658" max="6659" width="10.6640625" style="10" customWidth="1"/>
    <col min="6660" max="6660" width="47.6640625" style="10" customWidth="1"/>
    <col min="6661" max="6661" width="14.6640625" style="10" customWidth="1"/>
    <col min="6662" max="6662" width="12.6640625" style="10" customWidth="1"/>
    <col min="6663" max="6664" width="15.6640625" style="10" customWidth="1"/>
    <col min="6665" max="6913" width="9.109375" style="10"/>
    <col min="6914" max="6915" width="10.6640625" style="10" customWidth="1"/>
    <col min="6916" max="6916" width="47.6640625" style="10" customWidth="1"/>
    <col min="6917" max="6917" width="14.6640625" style="10" customWidth="1"/>
    <col min="6918" max="6918" width="12.6640625" style="10" customWidth="1"/>
    <col min="6919" max="6920" width="15.6640625" style="10" customWidth="1"/>
    <col min="6921" max="7169" width="9.109375" style="10"/>
    <col min="7170" max="7171" width="10.6640625" style="10" customWidth="1"/>
    <col min="7172" max="7172" width="47.6640625" style="10" customWidth="1"/>
    <col min="7173" max="7173" width="14.6640625" style="10" customWidth="1"/>
    <col min="7174" max="7174" width="12.6640625" style="10" customWidth="1"/>
    <col min="7175" max="7176" width="15.6640625" style="10" customWidth="1"/>
    <col min="7177" max="7425" width="9.109375" style="10"/>
    <col min="7426" max="7427" width="10.6640625" style="10" customWidth="1"/>
    <col min="7428" max="7428" width="47.6640625" style="10" customWidth="1"/>
    <col min="7429" max="7429" width="14.6640625" style="10" customWidth="1"/>
    <col min="7430" max="7430" width="12.6640625" style="10" customWidth="1"/>
    <col min="7431" max="7432" width="15.6640625" style="10" customWidth="1"/>
    <col min="7433" max="7681" width="9.109375" style="10"/>
    <col min="7682" max="7683" width="10.6640625" style="10" customWidth="1"/>
    <col min="7684" max="7684" width="47.6640625" style="10" customWidth="1"/>
    <col min="7685" max="7685" width="14.6640625" style="10" customWidth="1"/>
    <col min="7686" max="7686" width="12.6640625" style="10" customWidth="1"/>
    <col min="7687" max="7688" width="15.6640625" style="10" customWidth="1"/>
    <col min="7689" max="7937" width="9.109375" style="10"/>
    <col min="7938" max="7939" width="10.6640625" style="10" customWidth="1"/>
    <col min="7940" max="7940" width="47.6640625" style="10" customWidth="1"/>
    <col min="7941" max="7941" width="14.6640625" style="10" customWidth="1"/>
    <col min="7942" max="7942" width="12.6640625" style="10" customWidth="1"/>
    <col min="7943" max="7944" width="15.6640625" style="10" customWidth="1"/>
    <col min="7945" max="8193" width="9.109375" style="10"/>
    <col min="8194" max="8195" width="10.6640625" style="10" customWidth="1"/>
    <col min="8196" max="8196" width="47.6640625" style="10" customWidth="1"/>
    <col min="8197" max="8197" width="14.6640625" style="10" customWidth="1"/>
    <col min="8198" max="8198" width="12.6640625" style="10" customWidth="1"/>
    <col min="8199" max="8200" width="15.6640625" style="10" customWidth="1"/>
    <col min="8201" max="8449" width="9.109375" style="10"/>
    <col min="8450" max="8451" width="10.6640625" style="10" customWidth="1"/>
    <col min="8452" max="8452" width="47.6640625" style="10" customWidth="1"/>
    <col min="8453" max="8453" width="14.6640625" style="10" customWidth="1"/>
    <col min="8454" max="8454" width="12.6640625" style="10" customWidth="1"/>
    <col min="8455" max="8456" width="15.6640625" style="10" customWidth="1"/>
    <col min="8457" max="8705" width="9.109375" style="10"/>
    <col min="8706" max="8707" width="10.6640625" style="10" customWidth="1"/>
    <col min="8708" max="8708" width="47.6640625" style="10" customWidth="1"/>
    <col min="8709" max="8709" width="14.6640625" style="10" customWidth="1"/>
    <col min="8710" max="8710" width="12.6640625" style="10" customWidth="1"/>
    <col min="8711" max="8712" width="15.6640625" style="10" customWidth="1"/>
    <col min="8713" max="8961" width="9.109375" style="10"/>
    <col min="8962" max="8963" width="10.6640625" style="10" customWidth="1"/>
    <col min="8964" max="8964" width="47.6640625" style="10" customWidth="1"/>
    <col min="8965" max="8965" width="14.6640625" style="10" customWidth="1"/>
    <col min="8966" max="8966" width="12.6640625" style="10" customWidth="1"/>
    <col min="8967" max="8968" width="15.6640625" style="10" customWidth="1"/>
    <col min="8969" max="9217" width="9.109375" style="10"/>
    <col min="9218" max="9219" width="10.6640625" style="10" customWidth="1"/>
    <col min="9220" max="9220" width="47.6640625" style="10" customWidth="1"/>
    <col min="9221" max="9221" width="14.6640625" style="10" customWidth="1"/>
    <col min="9222" max="9222" width="12.6640625" style="10" customWidth="1"/>
    <col min="9223" max="9224" width="15.6640625" style="10" customWidth="1"/>
    <col min="9225" max="9473" width="9.109375" style="10"/>
    <col min="9474" max="9475" width="10.6640625" style="10" customWidth="1"/>
    <col min="9476" max="9476" width="47.6640625" style="10" customWidth="1"/>
    <col min="9477" max="9477" width="14.6640625" style="10" customWidth="1"/>
    <col min="9478" max="9478" width="12.6640625" style="10" customWidth="1"/>
    <col min="9479" max="9480" width="15.6640625" style="10" customWidth="1"/>
    <col min="9481" max="9729" width="9.109375" style="10"/>
    <col min="9730" max="9731" width="10.6640625" style="10" customWidth="1"/>
    <col min="9732" max="9732" width="47.6640625" style="10" customWidth="1"/>
    <col min="9733" max="9733" width="14.6640625" style="10" customWidth="1"/>
    <col min="9734" max="9734" width="12.6640625" style="10" customWidth="1"/>
    <col min="9735" max="9736" width="15.6640625" style="10" customWidth="1"/>
    <col min="9737" max="9985" width="9.109375" style="10"/>
    <col min="9986" max="9987" width="10.6640625" style="10" customWidth="1"/>
    <col min="9988" max="9988" width="47.6640625" style="10" customWidth="1"/>
    <col min="9989" max="9989" width="14.6640625" style="10" customWidth="1"/>
    <col min="9990" max="9990" width="12.6640625" style="10" customWidth="1"/>
    <col min="9991" max="9992" width="15.6640625" style="10" customWidth="1"/>
    <col min="9993" max="10241" width="9.109375" style="10"/>
    <col min="10242" max="10243" width="10.6640625" style="10" customWidth="1"/>
    <col min="10244" max="10244" width="47.6640625" style="10" customWidth="1"/>
    <col min="10245" max="10245" width="14.6640625" style="10" customWidth="1"/>
    <col min="10246" max="10246" width="12.6640625" style="10" customWidth="1"/>
    <col min="10247" max="10248" width="15.6640625" style="10" customWidth="1"/>
    <col min="10249" max="10497" width="9.109375" style="10"/>
    <col min="10498" max="10499" width="10.6640625" style="10" customWidth="1"/>
    <col min="10500" max="10500" width="47.6640625" style="10" customWidth="1"/>
    <col min="10501" max="10501" width="14.6640625" style="10" customWidth="1"/>
    <col min="10502" max="10502" width="12.6640625" style="10" customWidth="1"/>
    <col min="10503" max="10504" width="15.6640625" style="10" customWidth="1"/>
    <col min="10505" max="10753" width="9.109375" style="10"/>
    <col min="10754" max="10755" width="10.6640625" style="10" customWidth="1"/>
    <col min="10756" max="10756" width="47.6640625" style="10" customWidth="1"/>
    <col min="10757" max="10757" width="14.6640625" style="10" customWidth="1"/>
    <col min="10758" max="10758" width="12.6640625" style="10" customWidth="1"/>
    <col min="10759" max="10760" width="15.6640625" style="10" customWidth="1"/>
    <col min="10761" max="11009" width="9.109375" style="10"/>
    <col min="11010" max="11011" width="10.6640625" style="10" customWidth="1"/>
    <col min="11012" max="11012" width="47.6640625" style="10" customWidth="1"/>
    <col min="11013" max="11013" width="14.6640625" style="10" customWidth="1"/>
    <col min="11014" max="11014" width="12.6640625" style="10" customWidth="1"/>
    <col min="11015" max="11016" width="15.6640625" style="10" customWidth="1"/>
    <col min="11017" max="11265" width="9.109375" style="10"/>
    <col min="11266" max="11267" width="10.6640625" style="10" customWidth="1"/>
    <col min="11268" max="11268" width="47.6640625" style="10" customWidth="1"/>
    <col min="11269" max="11269" width="14.6640625" style="10" customWidth="1"/>
    <col min="11270" max="11270" width="12.6640625" style="10" customWidth="1"/>
    <col min="11271" max="11272" width="15.6640625" style="10" customWidth="1"/>
    <col min="11273" max="11521" width="9.109375" style="10"/>
    <col min="11522" max="11523" width="10.6640625" style="10" customWidth="1"/>
    <col min="11524" max="11524" width="47.6640625" style="10" customWidth="1"/>
    <col min="11525" max="11525" width="14.6640625" style="10" customWidth="1"/>
    <col min="11526" max="11526" width="12.6640625" style="10" customWidth="1"/>
    <col min="11527" max="11528" width="15.6640625" style="10" customWidth="1"/>
    <col min="11529" max="11777" width="9.109375" style="10"/>
    <col min="11778" max="11779" width="10.6640625" style="10" customWidth="1"/>
    <col min="11780" max="11780" width="47.6640625" style="10" customWidth="1"/>
    <col min="11781" max="11781" width="14.6640625" style="10" customWidth="1"/>
    <col min="11782" max="11782" width="12.6640625" style="10" customWidth="1"/>
    <col min="11783" max="11784" width="15.6640625" style="10" customWidth="1"/>
    <col min="11785" max="12033" width="9.109375" style="10"/>
    <col min="12034" max="12035" width="10.6640625" style="10" customWidth="1"/>
    <col min="12036" max="12036" width="47.6640625" style="10" customWidth="1"/>
    <col min="12037" max="12037" width="14.6640625" style="10" customWidth="1"/>
    <col min="12038" max="12038" width="12.6640625" style="10" customWidth="1"/>
    <col min="12039" max="12040" width="15.6640625" style="10" customWidth="1"/>
    <col min="12041" max="12289" width="9.109375" style="10"/>
    <col min="12290" max="12291" width="10.6640625" style="10" customWidth="1"/>
    <col min="12292" max="12292" width="47.6640625" style="10" customWidth="1"/>
    <col min="12293" max="12293" width="14.6640625" style="10" customWidth="1"/>
    <col min="12294" max="12294" width="12.6640625" style="10" customWidth="1"/>
    <col min="12295" max="12296" width="15.6640625" style="10" customWidth="1"/>
    <col min="12297" max="12545" width="9.109375" style="10"/>
    <col min="12546" max="12547" width="10.6640625" style="10" customWidth="1"/>
    <col min="12548" max="12548" width="47.6640625" style="10" customWidth="1"/>
    <col min="12549" max="12549" width="14.6640625" style="10" customWidth="1"/>
    <col min="12550" max="12550" width="12.6640625" style="10" customWidth="1"/>
    <col min="12551" max="12552" width="15.6640625" style="10" customWidth="1"/>
    <col min="12553" max="12801" width="9.109375" style="10"/>
    <col min="12802" max="12803" width="10.6640625" style="10" customWidth="1"/>
    <col min="12804" max="12804" width="47.6640625" style="10" customWidth="1"/>
    <col min="12805" max="12805" width="14.6640625" style="10" customWidth="1"/>
    <col min="12806" max="12806" width="12.6640625" style="10" customWidth="1"/>
    <col min="12807" max="12808" width="15.6640625" style="10" customWidth="1"/>
    <col min="12809" max="13057" width="9.109375" style="10"/>
    <col min="13058" max="13059" width="10.6640625" style="10" customWidth="1"/>
    <col min="13060" max="13060" width="47.6640625" style="10" customWidth="1"/>
    <col min="13061" max="13061" width="14.6640625" style="10" customWidth="1"/>
    <col min="13062" max="13062" width="12.6640625" style="10" customWidth="1"/>
    <col min="13063" max="13064" width="15.6640625" style="10" customWidth="1"/>
    <col min="13065" max="13313" width="9.109375" style="10"/>
    <col min="13314" max="13315" width="10.6640625" style="10" customWidth="1"/>
    <col min="13316" max="13316" width="47.6640625" style="10" customWidth="1"/>
    <col min="13317" max="13317" width="14.6640625" style="10" customWidth="1"/>
    <col min="13318" max="13318" width="12.6640625" style="10" customWidth="1"/>
    <col min="13319" max="13320" width="15.6640625" style="10" customWidth="1"/>
    <col min="13321" max="13569" width="9.109375" style="10"/>
    <col min="13570" max="13571" width="10.6640625" style="10" customWidth="1"/>
    <col min="13572" max="13572" width="47.6640625" style="10" customWidth="1"/>
    <col min="13573" max="13573" width="14.6640625" style="10" customWidth="1"/>
    <col min="13574" max="13574" width="12.6640625" style="10" customWidth="1"/>
    <col min="13575" max="13576" width="15.6640625" style="10" customWidth="1"/>
    <col min="13577" max="13825" width="9.109375" style="10"/>
    <col min="13826" max="13827" width="10.6640625" style="10" customWidth="1"/>
    <col min="13828" max="13828" width="47.6640625" style="10" customWidth="1"/>
    <col min="13829" max="13829" width="14.6640625" style="10" customWidth="1"/>
    <col min="13830" max="13830" width="12.6640625" style="10" customWidth="1"/>
    <col min="13831" max="13832" width="15.6640625" style="10" customWidth="1"/>
    <col min="13833" max="14081" width="9.109375" style="10"/>
    <col min="14082" max="14083" width="10.6640625" style="10" customWidth="1"/>
    <col min="14084" max="14084" width="47.6640625" style="10" customWidth="1"/>
    <col min="14085" max="14085" width="14.6640625" style="10" customWidth="1"/>
    <col min="14086" max="14086" width="12.6640625" style="10" customWidth="1"/>
    <col min="14087" max="14088" width="15.6640625" style="10" customWidth="1"/>
    <col min="14089" max="14337" width="9.109375" style="10"/>
    <col min="14338" max="14339" width="10.6640625" style="10" customWidth="1"/>
    <col min="14340" max="14340" width="47.6640625" style="10" customWidth="1"/>
    <col min="14341" max="14341" width="14.6640625" style="10" customWidth="1"/>
    <col min="14342" max="14342" width="12.6640625" style="10" customWidth="1"/>
    <col min="14343" max="14344" width="15.6640625" style="10" customWidth="1"/>
    <col min="14345" max="14593" width="9.109375" style="10"/>
    <col min="14594" max="14595" width="10.6640625" style="10" customWidth="1"/>
    <col min="14596" max="14596" width="47.6640625" style="10" customWidth="1"/>
    <col min="14597" max="14597" width="14.6640625" style="10" customWidth="1"/>
    <col min="14598" max="14598" width="12.6640625" style="10" customWidth="1"/>
    <col min="14599" max="14600" width="15.6640625" style="10" customWidth="1"/>
    <col min="14601" max="14849" width="9.109375" style="10"/>
    <col min="14850" max="14851" width="10.6640625" style="10" customWidth="1"/>
    <col min="14852" max="14852" width="47.6640625" style="10" customWidth="1"/>
    <col min="14853" max="14853" width="14.6640625" style="10" customWidth="1"/>
    <col min="14854" max="14854" width="12.6640625" style="10" customWidth="1"/>
    <col min="14855" max="14856" width="15.6640625" style="10" customWidth="1"/>
    <col min="14857" max="15105" width="9.109375" style="10"/>
    <col min="15106" max="15107" width="10.6640625" style="10" customWidth="1"/>
    <col min="15108" max="15108" width="47.6640625" style="10" customWidth="1"/>
    <col min="15109" max="15109" width="14.6640625" style="10" customWidth="1"/>
    <col min="15110" max="15110" width="12.6640625" style="10" customWidth="1"/>
    <col min="15111" max="15112" width="15.6640625" style="10" customWidth="1"/>
    <col min="15113" max="15361" width="9.109375" style="10"/>
    <col min="15362" max="15363" width="10.6640625" style="10" customWidth="1"/>
    <col min="15364" max="15364" width="47.6640625" style="10" customWidth="1"/>
    <col min="15365" max="15365" width="14.6640625" style="10" customWidth="1"/>
    <col min="15366" max="15366" width="12.6640625" style="10" customWidth="1"/>
    <col min="15367" max="15368" width="15.6640625" style="10" customWidth="1"/>
    <col min="15369" max="15617" width="9.109375" style="10"/>
    <col min="15618" max="15619" width="10.6640625" style="10" customWidth="1"/>
    <col min="15620" max="15620" width="47.6640625" style="10" customWidth="1"/>
    <col min="15621" max="15621" width="14.6640625" style="10" customWidth="1"/>
    <col min="15622" max="15622" width="12.6640625" style="10" customWidth="1"/>
    <col min="15623" max="15624" width="15.6640625" style="10" customWidth="1"/>
    <col min="15625" max="15873" width="9.109375" style="10"/>
    <col min="15874" max="15875" width="10.6640625" style="10" customWidth="1"/>
    <col min="15876" max="15876" width="47.6640625" style="10" customWidth="1"/>
    <col min="15877" max="15877" width="14.6640625" style="10" customWidth="1"/>
    <col min="15878" max="15878" width="12.6640625" style="10" customWidth="1"/>
    <col min="15879" max="15880" width="15.6640625" style="10" customWidth="1"/>
    <col min="15881" max="16129" width="9.109375" style="10"/>
    <col min="16130" max="16131" width="10.6640625" style="10" customWidth="1"/>
    <col min="16132" max="16132" width="47.6640625" style="10" customWidth="1"/>
    <col min="16133" max="16133" width="14.6640625" style="10" customWidth="1"/>
    <col min="16134" max="16134" width="12.6640625" style="10" customWidth="1"/>
    <col min="16135" max="16136" width="15.6640625" style="10" customWidth="1"/>
    <col min="16137" max="16384" width="9.109375" style="10"/>
  </cols>
  <sheetData>
    <row r="1" spans="2:8" ht="20.100000000000001" customHeight="1">
      <c r="B1" s="16" t="s">
        <v>309</v>
      </c>
    </row>
    <row r="2" spans="2:8" s="17" customFormat="1" ht="15" customHeight="1">
      <c r="B2" s="76" t="s">
        <v>56</v>
      </c>
      <c r="C2" s="77" t="s">
        <v>537</v>
      </c>
      <c r="F2" s="13"/>
      <c r="G2" s="21"/>
      <c r="H2" s="15"/>
    </row>
    <row r="3" spans="2:8" s="17" customFormat="1" ht="15" customHeight="1">
      <c r="B3" s="76" t="s">
        <v>58</v>
      </c>
      <c r="C3" s="77" t="s">
        <v>538</v>
      </c>
      <c r="F3" s="13"/>
      <c r="G3" s="21"/>
      <c r="H3" s="15"/>
    </row>
    <row r="4" spans="2:8" s="17" customFormat="1" ht="15" customHeight="1">
      <c r="B4" s="76" t="s">
        <v>60</v>
      </c>
      <c r="C4" s="77" t="s">
        <v>29</v>
      </c>
      <c r="F4" s="13"/>
      <c r="G4" s="21"/>
      <c r="H4" s="15"/>
    </row>
    <row r="5" spans="2:8" s="17" customFormat="1" ht="20.100000000000001" customHeight="1">
      <c r="B5" s="76" t="s">
        <v>62</v>
      </c>
      <c r="C5" s="77" t="s">
        <v>0</v>
      </c>
      <c r="D5" s="240" t="s">
        <v>63</v>
      </c>
      <c r="E5" s="240"/>
      <c r="F5" s="240"/>
      <c r="G5" s="240"/>
      <c r="H5" s="240"/>
    </row>
    <row r="6" spans="2:8" s="22" customFormat="1" ht="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9.9" customHeight="1">
      <c r="B8" s="35"/>
      <c r="C8" s="35"/>
      <c r="D8" s="36"/>
      <c r="E8" s="35"/>
      <c r="F8" s="37"/>
      <c r="G8" s="38"/>
      <c r="H8" s="39"/>
    </row>
    <row r="9" spans="2:8">
      <c r="B9" s="11"/>
      <c r="C9" s="11"/>
      <c r="D9" s="40" t="s">
        <v>593</v>
      </c>
      <c r="E9" s="11"/>
      <c r="G9" s="91" t="s">
        <v>313</v>
      </c>
      <c r="H9" s="92">
        <f>+SUM(H10:H13)</f>
        <v>0</v>
      </c>
    </row>
    <row r="10" spans="2:8">
      <c r="B10" s="11"/>
      <c r="C10" s="11"/>
      <c r="D10" s="40"/>
      <c r="E10" s="11"/>
      <c r="G10" s="91"/>
      <c r="H10" s="92"/>
    </row>
    <row r="11" spans="2:8">
      <c r="B11" s="11"/>
      <c r="C11" s="11"/>
      <c r="D11" s="40" t="s">
        <v>314</v>
      </c>
      <c r="E11" s="11"/>
      <c r="G11" s="90"/>
      <c r="H11" s="88"/>
    </row>
    <row r="12" spans="2:8" ht="244.8" customHeight="1">
      <c r="B12" s="11" t="s">
        <v>74</v>
      </c>
      <c r="C12" s="11" t="s">
        <v>594</v>
      </c>
      <c r="D12" s="12" t="s">
        <v>595</v>
      </c>
      <c r="E12" s="87" t="s">
        <v>109</v>
      </c>
      <c r="F12" s="89">
        <v>1240</v>
      </c>
      <c r="G12" s="90">
        <v>0</v>
      </c>
      <c r="H12" s="88">
        <f>ROUND(F12*G12,2)</f>
        <v>0</v>
      </c>
    </row>
    <row r="13" spans="2:8">
      <c r="B13" s="11"/>
      <c r="C13" s="11"/>
      <c r="E13" s="87"/>
      <c r="F13" s="89"/>
      <c r="G13" s="90"/>
      <c r="H13" s="88"/>
    </row>
    <row r="14" spans="2:8">
      <c r="B14" s="11"/>
      <c r="C14" s="11"/>
      <c r="D14" s="135" t="s">
        <v>584</v>
      </c>
      <c r="E14" s="87"/>
      <c r="F14" s="89"/>
      <c r="G14" s="216" t="s">
        <v>276</v>
      </c>
      <c r="H14" s="92">
        <f>+SUM(H15:H28)</f>
        <v>0</v>
      </c>
    </row>
    <row r="15" spans="2:8">
      <c r="B15" s="11"/>
      <c r="C15" s="11"/>
      <c r="D15" s="40"/>
      <c r="E15" s="87"/>
      <c r="F15" s="89"/>
      <c r="G15" s="90"/>
      <c r="H15" s="88"/>
    </row>
    <row r="16" spans="2:8">
      <c r="B16" s="11" t="s">
        <v>74</v>
      </c>
      <c r="C16" s="11" t="s">
        <v>585</v>
      </c>
      <c r="D16" s="134" t="s">
        <v>1093</v>
      </c>
      <c r="E16" s="136" t="s">
        <v>279</v>
      </c>
      <c r="F16" s="89">
        <v>30</v>
      </c>
      <c r="G16" s="90">
        <v>0</v>
      </c>
      <c r="H16" s="88">
        <f t="shared" ref="H16:H25" si="0">ROUND(F16*G16,2)</f>
        <v>0</v>
      </c>
    </row>
    <row r="17" spans="2:8" ht="26.4">
      <c r="B17" s="11" t="s">
        <v>79</v>
      </c>
      <c r="C17" s="11" t="s">
        <v>587</v>
      </c>
      <c r="D17" s="12" t="s">
        <v>588</v>
      </c>
      <c r="E17" s="87" t="s">
        <v>90</v>
      </c>
      <c r="F17" s="89">
        <v>1</v>
      </c>
      <c r="G17" s="90">
        <v>0</v>
      </c>
      <c r="H17" s="88">
        <f t="shared" si="0"/>
        <v>0</v>
      </c>
    </row>
    <row r="18" spans="2:8" ht="26.4">
      <c r="B18" s="11"/>
      <c r="C18" s="11"/>
      <c r="D18" s="43" t="s">
        <v>589</v>
      </c>
      <c r="E18" s="87"/>
      <c r="F18" s="89"/>
      <c r="G18" s="90"/>
      <c r="H18" s="88"/>
    </row>
    <row r="19" spans="2:8" ht="26.4">
      <c r="B19" s="11" t="s">
        <v>83</v>
      </c>
      <c r="C19" s="11" t="s">
        <v>590</v>
      </c>
      <c r="D19" s="12" t="s">
        <v>591</v>
      </c>
      <c r="E19" s="87" t="s">
        <v>90</v>
      </c>
      <c r="F19" s="89">
        <v>1</v>
      </c>
      <c r="G19" s="90">
        <v>0</v>
      </c>
      <c r="H19" s="88">
        <f t="shared" si="0"/>
        <v>0</v>
      </c>
    </row>
    <row r="20" spans="2:8" ht="26.4">
      <c r="B20" s="11"/>
      <c r="C20" s="11"/>
      <c r="D20" s="43" t="s">
        <v>592</v>
      </c>
      <c r="E20" s="87"/>
      <c r="F20" s="89"/>
      <c r="G20" s="90"/>
      <c r="H20" s="88"/>
    </row>
    <row r="21" spans="2:8">
      <c r="B21" s="11" t="s">
        <v>87</v>
      </c>
      <c r="C21" s="11" t="s">
        <v>278</v>
      </c>
      <c r="D21" s="134" t="s">
        <v>1021</v>
      </c>
      <c r="E21" s="87" t="s">
        <v>279</v>
      </c>
      <c r="F21" s="89">
        <v>25</v>
      </c>
      <c r="G21" s="90">
        <v>0</v>
      </c>
      <c r="H21" s="88">
        <f t="shared" si="0"/>
        <v>0</v>
      </c>
    </row>
    <row r="22" spans="2:8">
      <c r="B22" s="11" t="s">
        <v>91</v>
      </c>
      <c r="C22" s="11" t="s">
        <v>280</v>
      </c>
      <c r="D22" s="134" t="s">
        <v>1064</v>
      </c>
      <c r="E22" s="136" t="s">
        <v>279</v>
      </c>
      <c r="F22" s="89">
        <v>25</v>
      </c>
      <c r="G22" s="90">
        <v>0</v>
      </c>
      <c r="H22" s="88">
        <f t="shared" si="0"/>
        <v>0</v>
      </c>
    </row>
    <row r="23" spans="2:8" ht="26.4">
      <c r="B23" s="11"/>
      <c r="C23" s="11"/>
      <c r="D23" s="214" t="s">
        <v>1065</v>
      </c>
      <c r="E23" s="87"/>
      <c r="F23" s="89"/>
      <c r="G23" s="90"/>
      <c r="H23" s="88"/>
    </row>
    <row r="24" spans="2:8" ht="39.6">
      <c r="B24" s="11" t="s">
        <v>94</v>
      </c>
      <c r="C24" s="11" t="s">
        <v>1079</v>
      </c>
      <c r="D24" s="134" t="s">
        <v>1094</v>
      </c>
      <c r="E24" s="87" t="s">
        <v>586</v>
      </c>
      <c r="F24" s="89">
        <v>1</v>
      </c>
      <c r="G24" s="90">
        <v>0</v>
      </c>
      <c r="H24" s="88">
        <f t="shared" si="0"/>
        <v>0</v>
      </c>
    </row>
    <row r="25" spans="2:8" ht="39.6">
      <c r="B25" s="11" t="s">
        <v>97</v>
      </c>
      <c r="C25" s="11" t="s">
        <v>1083</v>
      </c>
      <c r="D25" s="134" t="s">
        <v>1085</v>
      </c>
      <c r="E25" s="87" t="s">
        <v>586</v>
      </c>
      <c r="F25" s="89">
        <v>1</v>
      </c>
      <c r="G25" s="90">
        <v>0</v>
      </c>
      <c r="H25" s="88">
        <f t="shared" si="0"/>
        <v>0</v>
      </c>
    </row>
    <row r="26" spans="2:8">
      <c r="B26" s="11"/>
      <c r="C26" s="11"/>
      <c r="D26" s="43"/>
      <c r="E26" s="11"/>
      <c r="G26" s="154"/>
      <c r="H26" s="13"/>
    </row>
    <row r="27" spans="2:8">
      <c r="B27" s="11"/>
      <c r="C27" s="11"/>
      <c r="D27" s="43"/>
      <c r="E27" s="11"/>
      <c r="G27" s="154"/>
      <c r="H27" s="13"/>
    </row>
    <row r="30" spans="2:8">
      <c r="D30" s="93" t="s">
        <v>910</v>
      </c>
    </row>
    <row r="32" spans="2:8" ht="17.399999999999999" customHeight="1">
      <c r="D32" s="157" t="str">
        <f>D9</f>
        <v>1 OPREMA CEST</v>
      </c>
      <c r="E32" s="158"/>
      <c r="F32" s="159"/>
      <c r="G32" s="160"/>
      <c r="H32" s="156">
        <f>H9</f>
        <v>0</v>
      </c>
    </row>
    <row r="33" spans="4:10" ht="17.399999999999999" customHeight="1">
      <c r="D33" s="161" t="str">
        <f>D14</f>
        <v>6 TUJE STORITVE</v>
      </c>
      <c r="E33" s="158"/>
      <c r="F33" s="159"/>
      <c r="G33" s="160"/>
      <c r="H33" s="156">
        <f>H14</f>
        <v>0</v>
      </c>
    </row>
    <row r="34" spans="4:10" ht="17.399999999999999" customHeight="1">
      <c r="D34" s="44"/>
      <c r="H34" s="45"/>
      <c r="J34" s="218"/>
    </row>
    <row r="35" spans="4:10" ht="17.399999999999999" customHeight="1">
      <c r="D35" s="200" t="s">
        <v>1030</v>
      </c>
      <c r="H35" s="45">
        <f>+SUM(H32:H34)</f>
        <v>0</v>
      </c>
    </row>
    <row r="36" spans="4:10" ht="17.399999999999999" customHeight="1">
      <c r="D36" s="44"/>
      <c r="H36" s="45"/>
    </row>
    <row r="37" spans="4:10" ht="17.399999999999999" customHeight="1">
      <c r="D37" s="44"/>
      <c r="H37" s="45"/>
    </row>
    <row r="39" spans="4:10" ht="17.399999999999999" customHeight="1">
      <c r="G39" s="41"/>
    </row>
  </sheetData>
  <mergeCells count="1">
    <mergeCell ref="D5:H5"/>
  </mergeCells>
  <pageMargins left="0.7" right="0.7" top="0.75" bottom="0.75" header="0.3" footer="0.3"/>
  <pageSetup paperSize="9" scale="69" fitToHeight="50" orientation="portrait" r:id="rId1"/>
  <headerFooter>
    <oddFooter>&amp;CStran &amp;P od &amp;N</oddFooter>
  </headerFooter>
  <ignoredErrors>
    <ignoredError sqref="B16:B17 B19 B21:B22 B24:B25 B12"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I115"/>
  <sheetViews>
    <sheetView view="pageBreakPreview" topLeftCell="A94" zoomScale="85" zoomScaleNormal="55" zoomScaleSheetLayoutView="85" workbookViewId="0">
      <selection activeCell="G89" sqref="G89"/>
    </sheetView>
  </sheetViews>
  <sheetFormatPr defaultRowHeight="13.2"/>
  <cols>
    <col min="1" max="1" width="9.109375" style="10"/>
    <col min="2" max="3" width="10.6640625" style="11" customWidth="1"/>
    <col min="4" max="4" width="43.6640625" style="12" customWidth="1"/>
    <col min="5" max="5" width="14.6640625" style="11" customWidth="1"/>
    <col min="6" max="6" width="12.6640625" style="13" customWidth="1"/>
    <col min="7" max="7" width="15.6640625" style="14" customWidth="1"/>
    <col min="8" max="8" width="15.6640625" style="15" customWidth="1"/>
    <col min="9" max="256" width="9.109375" style="10"/>
    <col min="257" max="258" width="10.6640625" style="10" customWidth="1"/>
    <col min="259" max="259" width="43.6640625" style="10" customWidth="1"/>
    <col min="260" max="260" width="14.6640625" style="10" customWidth="1"/>
    <col min="261" max="261" width="12.6640625" style="10" customWidth="1"/>
    <col min="262" max="263" width="15.6640625" style="10" customWidth="1"/>
    <col min="264" max="264" width="37.6640625" style="10" customWidth="1"/>
    <col min="265" max="512" width="9.109375" style="10"/>
    <col min="513" max="514" width="10.6640625" style="10" customWidth="1"/>
    <col min="515" max="515" width="43.6640625" style="10" customWidth="1"/>
    <col min="516" max="516" width="14.6640625" style="10" customWidth="1"/>
    <col min="517" max="517" width="12.6640625" style="10" customWidth="1"/>
    <col min="518" max="519" width="15.6640625" style="10" customWidth="1"/>
    <col min="520" max="520" width="37.6640625" style="10" customWidth="1"/>
    <col min="521" max="768" width="9.109375" style="10"/>
    <col min="769" max="770" width="10.6640625" style="10" customWidth="1"/>
    <col min="771" max="771" width="43.6640625" style="10" customWidth="1"/>
    <col min="772" max="772" width="14.6640625" style="10" customWidth="1"/>
    <col min="773" max="773" width="12.6640625" style="10" customWidth="1"/>
    <col min="774" max="775" width="15.6640625" style="10" customWidth="1"/>
    <col min="776" max="776" width="37.6640625" style="10" customWidth="1"/>
    <col min="777" max="1024" width="9.109375" style="10"/>
    <col min="1025" max="1026" width="10.6640625" style="10" customWidth="1"/>
    <col min="1027" max="1027" width="43.6640625" style="10" customWidth="1"/>
    <col min="1028" max="1028" width="14.6640625" style="10" customWidth="1"/>
    <col min="1029" max="1029" width="12.6640625" style="10" customWidth="1"/>
    <col min="1030" max="1031" width="15.6640625" style="10" customWidth="1"/>
    <col min="1032" max="1032" width="37.6640625" style="10" customWidth="1"/>
    <col min="1033" max="1280" width="9.109375" style="10"/>
    <col min="1281" max="1282" width="10.6640625" style="10" customWidth="1"/>
    <col min="1283" max="1283" width="43.6640625" style="10" customWidth="1"/>
    <col min="1284" max="1284" width="14.6640625" style="10" customWidth="1"/>
    <col min="1285" max="1285" width="12.6640625" style="10" customWidth="1"/>
    <col min="1286" max="1287" width="15.6640625" style="10" customWidth="1"/>
    <col min="1288" max="1288" width="37.6640625" style="10" customWidth="1"/>
    <col min="1289" max="1536" width="9.109375" style="10"/>
    <col min="1537" max="1538" width="10.6640625" style="10" customWidth="1"/>
    <col min="1539" max="1539" width="43.6640625" style="10" customWidth="1"/>
    <col min="1540" max="1540" width="14.6640625" style="10" customWidth="1"/>
    <col min="1541" max="1541" width="12.6640625" style="10" customWidth="1"/>
    <col min="1542" max="1543" width="15.6640625" style="10" customWidth="1"/>
    <col min="1544" max="1544" width="37.6640625" style="10" customWidth="1"/>
    <col min="1545" max="1792" width="9.109375" style="10"/>
    <col min="1793" max="1794" width="10.6640625" style="10" customWidth="1"/>
    <col min="1795" max="1795" width="43.6640625" style="10" customWidth="1"/>
    <col min="1796" max="1796" width="14.6640625" style="10" customWidth="1"/>
    <col min="1797" max="1797" width="12.6640625" style="10" customWidth="1"/>
    <col min="1798" max="1799" width="15.6640625" style="10" customWidth="1"/>
    <col min="1800" max="1800" width="37.6640625" style="10" customWidth="1"/>
    <col min="1801" max="2048" width="9.109375" style="10"/>
    <col min="2049" max="2050" width="10.6640625" style="10" customWidth="1"/>
    <col min="2051" max="2051" width="43.6640625" style="10" customWidth="1"/>
    <col min="2052" max="2052" width="14.6640625" style="10" customWidth="1"/>
    <col min="2053" max="2053" width="12.6640625" style="10" customWidth="1"/>
    <col min="2054" max="2055" width="15.6640625" style="10" customWidth="1"/>
    <col min="2056" max="2056" width="37.6640625" style="10" customWidth="1"/>
    <col min="2057" max="2304" width="9.109375" style="10"/>
    <col min="2305" max="2306" width="10.6640625" style="10" customWidth="1"/>
    <col min="2307" max="2307" width="43.6640625" style="10" customWidth="1"/>
    <col min="2308" max="2308" width="14.6640625" style="10" customWidth="1"/>
    <col min="2309" max="2309" width="12.6640625" style="10" customWidth="1"/>
    <col min="2310" max="2311" width="15.6640625" style="10" customWidth="1"/>
    <col min="2312" max="2312" width="37.6640625" style="10" customWidth="1"/>
    <col min="2313" max="2560" width="9.109375" style="10"/>
    <col min="2561" max="2562" width="10.6640625" style="10" customWidth="1"/>
    <col min="2563" max="2563" width="43.6640625" style="10" customWidth="1"/>
    <col min="2564" max="2564" width="14.6640625" style="10" customWidth="1"/>
    <col min="2565" max="2565" width="12.6640625" style="10" customWidth="1"/>
    <col min="2566" max="2567" width="15.6640625" style="10" customWidth="1"/>
    <col min="2568" max="2568" width="37.6640625" style="10" customWidth="1"/>
    <col min="2569" max="2816" width="9.109375" style="10"/>
    <col min="2817" max="2818" width="10.6640625" style="10" customWidth="1"/>
    <col min="2819" max="2819" width="43.6640625" style="10" customWidth="1"/>
    <col min="2820" max="2820" width="14.6640625" style="10" customWidth="1"/>
    <col min="2821" max="2821" width="12.6640625" style="10" customWidth="1"/>
    <col min="2822" max="2823" width="15.6640625" style="10" customWidth="1"/>
    <col min="2824" max="2824" width="37.6640625" style="10" customWidth="1"/>
    <col min="2825" max="3072" width="9.109375" style="10"/>
    <col min="3073" max="3074" width="10.6640625" style="10" customWidth="1"/>
    <col min="3075" max="3075" width="43.6640625" style="10" customWidth="1"/>
    <col min="3076" max="3076" width="14.6640625" style="10" customWidth="1"/>
    <col min="3077" max="3077" width="12.6640625" style="10" customWidth="1"/>
    <col min="3078" max="3079" width="15.6640625" style="10" customWidth="1"/>
    <col min="3080" max="3080" width="37.6640625" style="10" customWidth="1"/>
    <col min="3081" max="3328" width="9.109375" style="10"/>
    <col min="3329" max="3330" width="10.6640625" style="10" customWidth="1"/>
    <col min="3331" max="3331" width="43.6640625" style="10" customWidth="1"/>
    <col min="3332" max="3332" width="14.6640625" style="10" customWidth="1"/>
    <col min="3333" max="3333" width="12.6640625" style="10" customWidth="1"/>
    <col min="3334" max="3335" width="15.6640625" style="10" customWidth="1"/>
    <col min="3336" max="3336" width="37.6640625" style="10" customWidth="1"/>
    <col min="3337" max="3584" width="9.109375" style="10"/>
    <col min="3585" max="3586" width="10.6640625" style="10" customWidth="1"/>
    <col min="3587" max="3587" width="43.6640625" style="10" customWidth="1"/>
    <col min="3588" max="3588" width="14.6640625" style="10" customWidth="1"/>
    <col min="3589" max="3589" width="12.6640625" style="10" customWidth="1"/>
    <col min="3590" max="3591" width="15.6640625" style="10" customWidth="1"/>
    <col min="3592" max="3592" width="37.6640625" style="10" customWidth="1"/>
    <col min="3593" max="3840" width="9.109375" style="10"/>
    <col min="3841" max="3842" width="10.6640625" style="10" customWidth="1"/>
    <col min="3843" max="3843" width="43.6640625" style="10" customWidth="1"/>
    <col min="3844" max="3844" width="14.6640625" style="10" customWidth="1"/>
    <col min="3845" max="3845" width="12.6640625" style="10" customWidth="1"/>
    <col min="3846" max="3847" width="15.6640625" style="10" customWidth="1"/>
    <col min="3848" max="3848" width="37.6640625" style="10" customWidth="1"/>
    <col min="3849" max="4096" width="9.109375" style="10"/>
    <col min="4097" max="4098" width="10.6640625" style="10" customWidth="1"/>
    <col min="4099" max="4099" width="43.6640625" style="10" customWidth="1"/>
    <col min="4100" max="4100" width="14.6640625" style="10" customWidth="1"/>
    <col min="4101" max="4101" width="12.6640625" style="10" customWidth="1"/>
    <col min="4102" max="4103" width="15.6640625" style="10" customWidth="1"/>
    <col min="4104" max="4104" width="37.6640625" style="10" customWidth="1"/>
    <col min="4105" max="4352" width="9.109375" style="10"/>
    <col min="4353" max="4354" width="10.6640625" style="10" customWidth="1"/>
    <col min="4355" max="4355" width="43.6640625" style="10" customWidth="1"/>
    <col min="4356" max="4356" width="14.6640625" style="10" customWidth="1"/>
    <col min="4357" max="4357" width="12.6640625" style="10" customWidth="1"/>
    <col min="4358" max="4359" width="15.6640625" style="10" customWidth="1"/>
    <col min="4360" max="4360" width="37.6640625" style="10" customWidth="1"/>
    <col min="4361" max="4608" width="9.109375" style="10"/>
    <col min="4609" max="4610" width="10.6640625" style="10" customWidth="1"/>
    <col min="4611" max="4611" width="43.6640625" style="10" customWidth="1"/>
    <col min="4612" max="4612" width="14.6640625" style="10" customWidth="1"/>
    <col min="4613" max="4613" width="12.6640625" style="10" customWidth="1"/>
    <col min="4614" max="4615" width="15.6640625" style="10" customWidth="1"/>
    <col min="4616" max="4616" width="37.6640625" style="10" customWidth="1"/>
    <col min="4617" max="4864" width="9.109375" style="10"/>
    <col min="4865" max="4866" width="10.6640625" style="10" customWidth="1"/>
    <col min="4867" max="4867" width="43.6640625" style="10" customWidth="1"/>
    <col min="4868" max="4868" width="14.6640625" style="10" customWidth="1"/>
    <col min="4869" max="4869" width="12.6640625" style="10" customWidth="1"/>
    <col min="4870" max="4871" width="15.6640625" style="10" customWidth="1"/>
    <col min="4872" max="4872" width="37.6640625" style="10" customWidth="1"/>
    <col min="4873" max="5120" width="9.109375" style="10"/>
    <col min="5121" max="5122" width="10.6640625" style="10" customWidth="1"/>
    <col min="5123" max="5123" width="43.6640625" style="10" customWidth="1"/>
    <col min="5124" max="5124" width="14.6640625" style="10" customWidth="1"/>
    <col min="5125" max="5125" width="12.6640625" style="10" customWidth="1"/>
    <col min="5126" max="5127" width="15.6640625" style="10" customWidth="1"/>
    <col min="5128" max="5128" width="37.6640625" style="10" customWidth="1"/>
    <col min="5129" max="5376" width="9.109375" style="10"/>
    <col min="5377" max="5378" width="10.6640625" style="10" customWidth="1"/>
    <col min="5379" max="5379" width="43.6640625" style="10" customWidth="1"/>
    <col min="5380" max="5380" width="14.6640625" style="10" customWidth="1"/>
    <col min="5381" max="5381" width="12.6640625" style="10" customWidth="1"/>
    <col min="5382" max="5383" width="15.6640625" style="10" customWidth="1"/>
    <col min="5384" max="5384" width="37.6640625" style="10" customWidth="1"/>
    <col min="5385" max="5632" width="9.109375" style="10"/>
    <col min="5633" max="5634" width="10.6640625" style="10" customWidth="1"/>
    <col min="5635" max="5635" width="43.6640625" style="10" customWidth="1"/>
    <col min="5636" max="5636" width="14.6640625" style="10" customWidth="1"/>
    <col min="5637" max="5637" width="12.6640625" style="10" customWidth="1"/>
    <col min="5638" max="5639" width="15.6640625" style="10" customWidth="1"/>
    <col min="5640" max="5640" width="37.6640625" style="10" customWidth="1"/>
    <col min="5641" max="5888" width="9.109375" style="10"/>
    <col min="5889" max="5890" width="10.6640625" style="10" customWidth="1"/>
    <col min="5891" max="5891" width="43.6640625" style="10" customWidth="1"/>
    <col min="5892" max="5892" width="14.6640625" style="10" customWidth="1"/>
    <col min="5893" max="5893" width="12.6640625" style="10" customWidth="1"/>
    <col min="5894" max="5895" width="15.6640625" style="10" customWidth="1"/>
    <col min="5896" max="5896" width="37.6640625" style="10" customWidth="1"/>
    <col min="5897" max="6144" width="9.109375" style="10"/>
    <col min="6145" max="6146" width="10.6640625" style="10" customWidth="1"/>
    <col min="6147" max="6147" width="43.6640625" style="10" customWidth="1"/>
    <col min="6148" max="6148" width="14.6640625" style="10" customWidth="1"/>
    <col min="6149" max="6149" width="12.6640625" style="10" customWidth="1"/>
    <col min="6150" max="6151" width="15.6640625" style="10" customWidth="1"/>
    <col min="6152" max="6152" width="37.6640625" style="10" customWidth="1"/>
    <col min="6153" max="6400" width="9.109375" style="10"/>
    <col min="6401" max="6402" width="10.6640625" style="10" customWidth="1"/>
    <col min="6403" max="6403" width="43.6640625" style="10" customWidth="1"/>
    <col min="6404" max="6404" width="14.6640625" style="10" customWidth="1"/>
    <col min="6405" max="6405" width="12.6640625" style="10" customWidth="1"/>
    <col min="6406" max="6407" width="15.6640625" style="10" customWidth="1"/>
    <col min="6408" max="6408" width="37.6640625" style="10" customWidth="1"/>
    <col min="6409" max="6656" width="9.109375" style="10"/>
    <col min="6657" max="6658" width="10.6640625" style="10" customWidth="1"/>
    <col min="6659" max="6659" width="43.6640625" style="10" customWidth="1"/>
    <col min="6660" max="6660" width="14.6640625" style="10" customWidth="1"/>
    <col min="6661" max="6661" width="12.6640625" style="10" customWidth="1"/>
    <col min="6662" max="6663" width="15.6640625" style="10" customWidth="1"/>
    <col min="6664" max="6664" width="37.6640625" style="10" customWidth="1"/>
    <col min="6665" max="6912" width="9.109375" style="10"/>
    <col min="6913" max="6914" width="10.6640625" style="10" customWidth="1"/>
    <col min="6915" max="6915" width="43.6640625" style="10" customWidth="1"/>
    <col min="6916" max="6916" width="14.6640625" style="10" customWidth="1"/>
    <col min="6917" max="6917" width="12.6640625" style="10" customWidth="1"/>
    <col min="6918" max="6919" width="15.6640625" style="10" customWidth="1"/>
    <col min="6920" max="6920" width="37.6640625" style="10" customWidth="1"/>
    <col min="6921" max="7168" width="9.109375" style="10"/>
    <col min="7169" max="7170" width="10.6640625" style="10" customWidth="1"/>
    <col min="7171" max="7171" width="43.6640625" style="10" customWidth="1"/>
    <col min="7172" max="7172" width="14.6640625" style="10" customWidth="1"/>
    <col min="7173" max="7173" width="12.6640625" style="10" customWidth="1"/>
    <col min="7174" max="7175" width="15.6640625" style="10" customWidth="1"/>
    <col min="7176" max="7176" width="37.6640625" style="10" customWidth="1"/>
    <col min="7177" max="7424" width="9.109375" style="10"/>
    <col min="7425" max="7426" width="10.6640625" style="10" customWidth="1"/>
    <col min="7427" max="7427" width="43.6640625" style="10" customWidth="1"/>
    <col min="7428" max="7428" width="14.6640625" style="10" customWidth="1"/>
    <col min="7429" max="7429" width="12.6640625" style="10" customWidth="1"/>
    <col min="7430" max="7431" width="15.6640625" style="10" customWidth="1"/>
    <col min="7432" max="7432" width="37.6640625" style="10" customWidth="1"/>
    <col min="7433" max="7680" width="9.109375" style="10"/>
    <col min="7681" max="7682" width="10.6640625" style="10" customWidth="1"/>
    <col min="7683" max="7683" width="43.6640625" style="10" customWidth="1"/>
    <col min="7684" max="7684" width="14.6640625" style="10" customWidth="1"/>
    <col min="7685" max="7685" width="12.6640625" style="10" customWidth="1"/>
    <col min="7686" max="7687" width="15.6640625" style="10" customWidth="1"/>
    <col min="7688" max="7688" width="37.6640625" style="10" customWidth="1"/>
    <col min="7689" max="7936" width="9.109375" style="10"/>
    <col min="7937" max="7938" width="10.6640625" style="10" customWidth="1"/>
    <col min="7939" max="7939" width="43.6640625" style="10" customWidth="1"/>
    <col min="7940" max="7940" width="14.6640625" style="10" customWidth="1"/>
    <col min="7941" max="7941" width="12.6640625" style="10" customWidth="1"/>
    <col min="7942" max="7943" width="15.6640625" style="10" customWidth="1"/>
    <col min="7944" max="7944" width="37.6640625" style="10" customWidth="1"/>
    <col min="7945" max="8192" width="9.109375" style="10"/>
    <col min="8193" max="8194" width="10.6640625" style="10" customWidth="1"/>
    <col min="8195" max="8195" width="43.6640625" style="10" customWidth="1"/>
    <col min="8196" max="8196" width="14.6640625" style="10" customWidth="1"/>
    <col min="8197" max="8197" width="12.6640625" style="10" customWidth="1"/>
    <col min="8198" max="8199" width="15.6640625" style="10" customWidth="1"/>
    <col min="8200" max="8200" width="37.6640625" style="10" customWidth="1"/>
    <col min="8201" max="8448" width="9.109375" style="10"/>
    <col min="8449" max="8450" width="10.6640625" style="10" customWidth="1"/>
    <col min="8451" max="8451" width="43.6640625" style="10" customWidth="1"/>
    <col min="8452" max="8452" width="14.6640625" style="10" customWidth="1"/>
    <col min="8453" max="8453" width="12.6640625" style="10" customWidth="1"/>
    <col min="8454" max="8455" width="15.6640625" style="10" customWidth="1"/>
    <col min="8456" max="8456" width="37.6640625" style="10" customWidth="1"/>
    <col min="8457" max="8704" width="9.109375" style="10"/>
    <col min="8705" max="8706" width="10.6640625" style="10" customWidth="1"/>
    <col min="8707" max="8707" width="43.6640625" style="10" customWidth="1"/>
    <col min="8708" max="8708" width="14.6640625" style="10" customWidth="1"/>
    <col min="8709" max="8709" width="12.6640625" style="10" customWidth="1"/>
    <col min="8710" max="8711" width="15.6640625" style="10" customWidth="1"/>
    <col min="8712" max="8712" width="37.6640625" style="10" customWidth="1"/>
    <col min="8713" max="8960" width="9.109375" style="10"/>
    <col min="8961" max="8962" width="10.6640625" style="10" customWidth="1"/>
    <col min="8963" max="8963" width="43.6640625" style="10" customWidth="1"/>
    <col min="8964" max="8964" width="14.6640625" style="10" customWidth="1"/>
    <col min="8965" max="8965" width="12.6640625" style="10" customWidth="1"/>
    <col min="8966" max="8967" width="15.6640625" style="10" customWidth="1"/>
    <col min="8968" max="8968" width="37.6640625" style="10" customWidth="1"/>
    <col min="8969" max="9216" width="9.109375" style="10"/>
    <col min="9217" max="9218" width="10.6640625" style="10" customWidth="1"/>
    <col min="9219" max="9219" width="43.6640625" style="10" customWidth="1"/>
    <col min="9220" max="9220" width="14.6640625" style="10" customWidth="1"/>
    <col min="9221" max="9221" width="12.6640625" style="10" customWidth="1"/>
    <col min="9222" max="9223" width="15.6640625" style="10" customWidth="1"/>
    <col min="9224" max="9224" width="37.6640625" style="10" customWidth="1"/>
    <col min="9225" max="9472" width="9.109375" style="10"/>
    <col min="9473" max="9474" width="10.6640625" style="10" customWidth="1"/>
    <col min="9475" max="9475" width="43.6640625" style="10" customWidth="1"/>
    <col min="9476" max="9476" width="14.6640625" style="10" customWidth="1"/>
    <col min="9477" max="9477" width="12.6640625" style="10" customWidth="1"/>
    <col min="9478" max="9479" width="15.6640625" style="10" customWidth="1"/>
    <col min="9480" max="9480" width="37.6640625" style="10" customWidth="1"/>
    <col min="9481" max="9728" width="9.109375" style="10"/>
    <col min="9729" max="9730" width="10.6640625" style="10" customWidth="1"/>
    <col min="9731" max="9731" width="43.6640625" style="10" customWidth="1"/>
    <col min="9732" max="9732" width="14.6640625" style="10" customWidth="1"/>
    <col min="9733" max="9733" width="12.6640625" style="10" customWidth="1"/>
    <col min="9734" max="9735" width="15.6640625" style="10" customWidth="1"/>
    <col min="9736" max="9736" width="37.6640625" style="10" customWidth="1"/>
    <col min="9737" max="9984" width="9.109375" style="10"/>
    <col min="9985" max="9986" width="10.6640625" style="10" customWidth="1"/>
    <col min="9987" max="9987" width="43.6640625" style="10" customWidth="1"/>
    <col min="9988" max="9988" width="14.6640625" style="10" customWidth="1"/>
    <col min="9989" max="9989" width="12.6640625" style="10" customWidth="1"/>
    <col min="9990" max="9991" width="15.6640625" style="10" customWidth="1"/>
    <col min="9992" max="9992" width="37.6640625" style="10" customWidth="1"/>
    <col min="9993" max="10240" width="9.109375" style="10"/>
    <col min="10241" max="10242" width="10.6640625" style="10" customWidth="1"/>
    <col min="10243" max="10243" width="43.6640625" style="10" customWidth="1"/>
    <col min="10244" max="10244" width="14.6640625" style="10" customWidth="1"/>
    <col min="10245" max="10245" width="12.6640625" style="10" customWidth="1"/>
    <col min="10246" max="10247" width="15.6640625" style="10" customWidth="1"/>
    <col min="10248" max="10248" width="37.6640625" style="10" customWidth="1"/>
    <col min="10249" max="10496" width="9.109375" style="10"/>
    <col min="10497" max="10498" width="10.6640625" style="10" customWidth="1"/>
    <col min="10499" max="10499" width="43.6640625" style="10" customWidth="1"/>
    <col min="10500" max="10500" width="14.6640625" style="10" customWidth="1"/>
    <col min="10501" max="10501" width="12.6640625" style="10" customWidth="1"/>
    <col min="10502" max="10503" width="15.6640625" style="10" customWidth="1"/>
    <col min="10504" max="10504" width="37.6640625" style="10" customWidth="1"/>
    <col min="10505" max="10752" width="9.109375" style="10"/>
    <col min="10753" max="10754" width="10.6640625" style="10" customWidth="1"/>
    <col min="10755" max="10755" width="43.6640625" style="10" customWidth="1"/>
    <col min="10756" max="10756" width="14.6640625" style="10" customWidth="1"/>
    <col min="10757" max="10757" width="12.6640625" style="10" customWidth="1"/>
    <col min="10758" max="10759" width="15.6640625" style="10" customWidth="1"/>
    <col min="10760" max="10760" width="37.6640625" style="10" customWidth="1"/>
    <col min="10761" max="11008" width="9.109375" style="10"/>
    <col min="11009" max="11010" width="10.6640625" style="10" customWidth="1"/>
    <col min="11011" max="11011" width="43.6640625" style="10" customWidth="1"/>
    <col min="11012" max="11012" width="14.6640625" style="10" customWidth="1"/>
    <col min="11013" max="11013" width="12.6640625" style="10" customWidth="1"/>
    <col min="11014" max="11015" width="15.6640625" style="10" customWidth="1"/>
    <col min="11016" max="11016" width="37.6640625" style="10" customWidth="1"/>
    <col min="11017" max="11264" width="9.109375" style="10"/>
    <col min="11265" max="11266" width="10.6640625" style="10" customWidth="1"/>
    <col min="11267" max="11267" width="43.6640625" style="10" customWidth="1"/>
    <col min="11268" max="11268" width="14.6640625" style="10" customWidth="1"/>
    <col min="11269" max="11269" width="12.6640625" style="10" customWidth="1"/>
    <col min="11270" max="11271" width="15.6640625" style="10" customWidth="1"/>
    <col min="11272" max="11272" width="37.6640625" style="10" customWidth="1"/>
    <col min="11273" max="11520" width="9.109375" style="10"/>
    <col min="11521" max="11522" width="10.6640625" style="10" customWidth="1"/>
    <col min="11523" max="11523" width="43.6640625" style="10" customWidth="1"/>
    <col min="11524" max="11524" width="14.6640625" style="10" customWidth="1"/>
    <col min="11525" max="11525" width="12.6640625" style="10" customWidth="1"/>
    <col min="11526" max="11527" width="15.6640625" style="10" customWidth="1"/>
    <col min="11528" max="11528" width="37.6640625" style="10" customWidth="1"/>
    <col min="11529" max="11776" width="9.109375" style="10"/>
    <col min="11777" max="11778" width="10.6640625" style="10" customWidth="1"/>
    <col min="11779" max="11779" width="43.6640625" style="10" customWidth="1"/>
    <col min="11780" max="11780" width="14.6640625" style="10" customWidth="1"/>
    <col min="11781" max="11781" width="12.6640625" style="10" customWidth="1"/>
    <col min="11782" max="11783" width="15.6640625" style="10" customWidth="1"/>
    <col min="11784" max="11784" width="37.6640625" style="10" customWidth="1"/>
    <col min="11785" max="12032" width="9.109375" style="10"/>
    <col min="12033" max="12034" width="10.6640625" style="10" customWidth="1"/>
    <col min="12035" max="12035" width="43.6640625" style="10" customWidth="1"/>
    <col min="12036" max="12036" width="14.6640625" style="10" customWidth="1"/>
    <col min="12037" max="12037" width="12.6640625" style="10" customWidth="1"/>
    <col min="12038" max="12039" width="15.6640625" style="10" customWidth="1"/>
    <col min="12040" max="12040" width="37.6640625" style="10" customWidth="1"/>
    <col min="12041" max="12288" width="9.109375" style="10"/>
    <col min="12289" max="12290" width="10.6640625" style="10" customWidth="1"/>
    <col min="12291" max="12291" width="43.6640625" style="10" customWidth="1"/>
    <col min="12292" max="12292" width="14.6640625" style="10" customWidth="1"/>
    <col min="12293" max="12293" width="12.6640625" style="10" customWidth="1"/>
    <col min="12294" max="12295" width="15.6640625" style="10" customWidth="1"/>
    <col min="12296" max="12296" width="37.6640625" style="10" customWidth="1"/>
    <col min="12297" max="12544" width="9.109375" style="10"/>
    <col min="12545" max="12546" width="10.6640625" style="10" customWidth="1"/>
    <col min="12547" max="12547" width="43.6640625" style="10" customWidth="1"/>
    <col min="12548" max="12548" width="14.6640625" style="10" customWidth="1"/>
    <col min="12549" max="12549" width="12.6640625" style="10" customWidth="1"/>
    <col min="12550" max="12551" width="15.6640625" style="10" customWidth="1"/>
    <col min="12552" max="12552" width="37.6640625" style="10" customWidth="1"/>
    <col min="12553" max="12800" width="9.109375" style="10"/>
    <col min="12801" max="12802" width="10.6640625" style="10" customWidth="1"/>
    <col min="12803" max="12803" width="43.6640625" style="10" customWidth="1"/>
    <col min="12804" max="12804" width="14.6640625" style="10" customWidth="1"/>
    <col min="12805" max="12805" width="12.6640625" style="10" customWidth="1"/>
    <col min="12806" max="12807" width="15.6640625" style="10" customWidth="1"/>
    <col min="12808" max="12808" width="37.6640625" style="10" customWidth="1"/>
    <col min="12809" max="13056" width="9.109375" style="10"/>
    <col min="13057" max="13058" width="10.6640625" style="10" customWidth="1"/>
    <col min="13059" max="13059" width="43.6640625" style="10" customWidth="1"/>
    <col min="13060" max="13060" width="14.6640625" style="10" customWidth="1"/>
    <col min="13061" max="13061" width="12.6640625" style="10" customWidth="1"/>
    <col min="13062" max="13063" width="15.6640625" style="10" customWidth="1"/>
    <col min="13064" max="13064" width="37.6640625" style="10" customWidth="1"/>
    <col min="13065" max="13312" width="9.109375" style="10"/>
    <col min="13313" max="13314" width="10.6640625" style="10" customWidth="1"/>
    <col min="13315" max="13315" width="43.6640625" style="10" customWidth="1"/>
    <col min="13316" max="13316" width="14.6640625" style="10" customWidth="1"/>
    <col min="13317" max="13317" width="12.6640625" style="10" customWidth="1"/>
    <col min="13318" max="13319" width="15.6640625" style="10" customWidth="1"/>
    <col min="13320" max="13320" width="37.6640625" style="10" customWidth="1"/>
    <col min="13321" max="13568" width="9.109375" style="10"/>
    <col min="13569" max="13570" width="10.6640625" style="10" customWidth="1"/>
    <col min="13571" max="13571" width="43.6640625" style="10" customWidth="1"/>
    <col min="13572" max="13572" width="14.6640625" style="10" customWidth="1"/>
    <col min="13573" max="13573" width="12.6640625" style="10" customWidth="1"/>
    <col min="13574" max="13575" width="15.6640625" style="10" customWidth="1"/>
    <col min="13576" max="13576" width="37.6640625" style="10" customWidth="1"/>
    <col min="13577" max="13824" width="9.109375" style="10"/>
    <col min="13825" max="13826" width="10.6640625" style="10" customWidth="1"/>
    <col min="13827" max="13827" width="43.6640625" style="10" customWidth="1"/>
    <col min="13828" max="13828" width="14.6640625" style="10" customWidth="1"/>
    <col min="13829" max="13829" width="12.6640625" style="10" customWidth="1"/>
    <col min="13830" max="13831" width="15.6640625" style="10" customWidth="1"/>
    <col min="13832" max="13832" width="37.6640625" style="10" customWidth="1"/>
    <col min="13833" max="14080" width="9.109375" style="10"/>
    <col min="14081" max="14082" width="10.6640625" style="10" customWidth="1"/>
    <col min="14083" max="14083" width="43.6640625" style="10" customWidth="1"/>
    <col min="14084" max="14084" width="14.6640625" style="10" customWidth="1"/>
    <col min="14085" max="14085" width="12.6640625" style="10" customWidth="1"/>
    <col min="14086" max="14087" width="15.6640625" style="10" customWidth="1"/>
    <col min="14088" max="14088" width="37.6640625" style="10" customWidth="1"/>
    <col min="14089" max="14336" width="9.109375" style="10"/>
    <col min="14337" max="14338" width="10.6640625" style="10" customWidth="1"/>
    <col min="14339" max="14339" width="43.6640625" style="10" customWidth="1"/>
    <col min="14340" max="14340" width="14.6640625" style="10" customWidth="1"/>
    <col min="14341" max="14341" width="12.6640625" style="10" customWidth="1"/>
    <col min="14342" max="14343" width="15.6640625" style="10" customWidth="1"/>
    <col min="14344" max="14344" width="37.6640625" style="10" customWidth="1"/>
    <col min="14345" max="14592" width="9.109375" style="10"/>
    <col min="14593" max="14594" width="10.6640625" style="10" customWidth="1"/>
    <col min="14595" max="14595" width="43.6640625" style="10" customWidth="1"/>
    <col min="14596" max="14596" width="14.6640625" style="10" customWidth="1"/>
    <col min="14597" max="14597" width="12.6640625" style="10" customWidth="1"/>
    <col min="14598" max="14599" width="15.6640625" style="10" customWidth="1"/>
    <col min="14600" max="14600" width="37.6640625" style="10" customWidth="1"/>
    <col min="14601" max="14848" width="9.109375" style="10"/>
    <col min="14849" max="14850" width="10.6640625" style="10" customWidth="1"/>
    <col min="14851" max="14851" width="43.6640625" style="10" customWidth="1"/>
    <col min="14852" max="14852" width="14.6640625" style="10" customWidth="1"/>
    <col min="14853" max="14853" width="12.6640625" style="10" customWidth="1"/>
    <col min="14854" max="14855" width="15.6640625" style="10" customWidth="1"/>
    <col min="14856" max="14856" width="37.6640625" style="10" customWidth="1"/>
    <col min="14857" max="15104" width="9.109375" style="10"/>
    <col min="15105" max="15106" width="10.6640625" style="10" customWidth="1"/>
    <col min="15107" max="15107" width="43.6640625" style="10" customWidth="1"/>
    <col min="15108" max="15108" width="14.6640625" style="10" customWidth="1"/>
    <col min="15109" max="15109" width="12.6640625" style="10" customWidth="1"/>
    <col min="15110" max="15111" width="15.6640625" style="10" customWidth="1"/>
    <col min="15112" max="15112" width="37.6640625" style="10" customWidth="1"/>
    <col min="15113" max="15360" width="9.109375" style="10"/>
    <col min="15361" max="15362" width="10.6640625" style="10" customWidth="1"/>
    <col min="15363" max="15363" width="43.6640625" style="10" customWidth="1"/>
    <col min="15364" max="15364" width="14.6640625" style="10" customWidth="1"/>
    <col min="15365" max="15365" width="12.6640625" style="10" customWidth="1"/>
    <col min="15366" max="15367" width="15.6640625" style="10" customWidth="1"/>
    <col min="15368" max="15368" width="37.6640625" style="10" customWidth="1"/>
    <col min="15369" max="15616" width="9.109375" style="10"/>
    <col min="15617" max="15618" width="10.6640625" style="10" customWidth="1"/>
    <col min="15619" max="15619" width="43.6640625" style="10" customWidth="1"/>
    <col min="15620" max="15620" width="14.6640625" style="10" customWidth="1"/>
    <col min="15621" max="15621" width="12.6640625" style="10" customWidth="1"/>
    <col min="15622" max="15623" width="15.6640625" style="10" customWidth="1"/>
    <col min="15624" max="15624" width="37.6640625" style="10" customWidth="1"/>
    <col min="15625" max="15872" width="9.109375" style="10"/>
    <col min="15873" max="15874" width="10.6640625" style="10" customWidth="1"/>
    <col min="15875" max="15875" width="43.6640625" style="10" customWidth="1"/>
    <col min="15876" max="15876" width="14.6640625" style="10" customWidth="1"/>
    <col min="15877" max="15877" width="12.6640625" style="10" customWidth="1"/>
    <col min="15878" max="15879" width="15.6640625" style="10" customWidth="1"/>
    <col min="15880" max="15880" width="37.6640625" style="10" customWidth="1"/>
    <col min="15881" max="16128" width="9.109375" style="10"/>
    <col min="16129" max="16130" width="10.6640625" style="10" customWidth="1"/>
    <col min="16131" max="16131" width="43.6640625" style="10" customWidth="1"/>
    <col min="16132" max="16132" width="14.6640625" style="10" customWidth="1"/>
    <col min="16133" max="16133" width="12.6640625" style="10" customWidth="1"/>
    <col min="16134" max="16135" width="15.6640625" style="10" customWidth="1"/>
    <col min="16136" max="16136" width="37.6640625" style="10" customWidth="1"/>
    <col min="16137" max="16383" width="9.109375" style="10"/>
    <col min="16384" max="16384" width="9.109375" style="10" customWidth="1"/>
  </cols>
  <sheetData>
    <row r="1" spans="2:9" ht="20.100000000000001" customHeight="1">
      <c r="B1" s="16" t="s">
        <v>596</v>
      </c>
    </row>
    <row r="2" spans="2:9" s="17" customFormat="1" ht="15" customHeight="1">
      <c r="B2" s="18" t="s">
        <v>56</v>
      </c>
      <c r="C2" s="19"/>
      <c r="E2" s="20"/>
      <c r="F2" s="13"/>
      <c r="G2" s="21"/>
      <c r="H2" s="15"/>
    </row>
    <row r="3" spans="2:9" s="17" customFormat="1" ht="15" customHeight="1">
      <c r="B3" s="18" t="s">
        <v>58</v>
      </c>
      <c r="C3" s="19"/>
      <c r="E3" s="20"/>
      <c r="F3" s="13"/>
      <c r="G3" s="21"/>
      <c r="H3" s="15"/>
    </row>
    <row r="4" spans="2:9" s="17" customFormat="1" ht="15" customHeight="1">
      <c r="B4" s="18" t="s">
        <v>60</v>
      </c>
      <c r="C4" s="19" t="s">
        <v>597</v>
      </c>
      <c r="E4" s="20"/>
      <c r="F4" s="13"/>
      <c r="G4" s="21"/>
      <c r="H4" s="15"/>
    </row>
    <row r="5" spans="2:9" s="17" customFormat="1" ht="20.100000000000001" customHeight="1">
      <c r="B5" s="18" t="s">
        <v>62</v>
      </c>
      <c r="C5" s="19"/>
      <c r="D5" s="235" t="s">
        <v>63</v>
      </c>
      <c r="E5" s="235"/>
      <c r="F5" s="235"/>
      <c r="G5" s="235"/>
      <c r="H5" s="235"/>
    </row>
    <row r="6" spans="2:9" s="22" customFormat="1" ht="9.9" customHeight="1">
      <c r="B6" s="23"/>
      <c r="C6" s="23"/>
      <c r="D6" s="24"/>
      <c r="E6" s="23"/>
      <c r="F6" s="25"/>
      <c r="G6" s="26"/>
      <c r="H6" s="27"/>
    </row>
    <row r="7" spans="2:9" s="28" customFormat="1" ht="32.1" customHeight="1">
      <c r="B7" s="29" t="s">
        <v>64</v>
      </c>
      <c r="C7" s="29" t="s">
        <v>65</v>
      </c>
      <c r="D7" s="30" t="s">
        <v>66</v>
      </c>
      <c r="E7" s="29" t="s">
        <v>67</v>
      </c>
      <c r="F7" s="31" t="s">
        <v>68</v>
      </c>
      <c r="G7" s="33" t="s">
        <v>69</v>
      </c>
      <c r="H7" s="33" t="s">
        <v>70</v>
      </c>
    </row>
    <row r="8" spans="2:9" s="34" customFormat="1" ht="9.9" customHeight="1">
      <c r="B8" s="35"/>
      <c r="C8" s="35"/>
      <c r="D8" s="36"/>
      <c r="E8" s="35"/>
      <c r="F8" s="37"/>
      <c r="G8" s="38"/>
      <c r="H8" s="39"/>
      <c r="I8" s="22"/>
    </row>
    <row r="9" spans="2:9">
      <c r="D9" s="40" t="s">
        <v>312</v>
      </c>
      <c r="G9" s="41"/>
      <c r="H9" s="42"/>
    </row>
    <row r="10" spans="2:9" ht="39.6">
      <c r="D10" s="12" t="s">
        <v>598</v>
      </c>
    </row>
    <row r="11" spans="2:9" ht="105.6">
      <c r="D11" s="12" t="s">
        <v>599</v>
      </c>
    </row>
    <row r="13" spans="2:9">
      <c r="D13" s="40" t="s">
        <v>600</v>
      </c>
      <c r="G13" s="91" t="s">
        <v>601</v>
      </c>
      <c r="H13" s="92">
        <f>+SUM(H14:H61)</f>
        <v>0</v>
      </c>
    </row>
    <row r="14" spans="2:9">
      <c r="D14" s="40"/>
      <c r="G14" s="91"/>
      <c r="H14" s="92"/>
    </row>
    <row r="15" spans="2:9">
      <c r="D15" s="40" t="s">
        <v>602</v>
      </c>
      <c r="G15" s="90"/>
      <c r="H15" s="88"/>
    </row>
    <row r="16" spans="2:9" ht="26.4">
      <c r="B16" s="11" t="s">
        <v>74</v>
      </c>
      <c r="C16" s="11" t="s">
        <v>320</v>
      </c>
      <c r="D16" s="12" t="s">
        <v>321</v>
      </c>
      <c r="E16" s="87" t="s">
        <v>77</v>
      </c>
      <c r="F16" s="89">
        <v>0.56999999999999995</v>
      </c>
      <c r="G16" s="90">
        <v>0</v>
      </c>
      <c r="H16" s="88">
        <f t="shared" ref="H16:H60" si="0">ROUND(F16*G16,2)</f>
        <v>0</v>
      </c>
    </row>
    <row r="17" spans="2:8">
      <c r="E17" s="87"/>
      <c r="F17" s="89"/>
      <c r="G17" s="90"/>
      <c r="H17" s="88"/>
    </row>
    <row r="18" spans="2:8">
      <c r="D18" s="40" t="s">
        <v>603</v>
      </c>
      <c r="E18" s="87"/>
      <c r="F18" s="89"/>
      <c r="G18" s="90"/>
      <c r="H18" s="88"/>
    </row>
    <row r="19" spans="2:8" ht="26.4">
      <c r="B19" s="11" t="s">
        <v>74</v>
      </c>
      <c r="C19" s="11" t="s">
        <v>604</v>
      </c>
      <c r="D19" s="12" t="s">
        <v>605</v>
      </c>
      <c r="E19" s="87" t="s">
        <v>109</v>
      </c>
      <c r="F19" s="89">
        <v>598.5</v>
      </c>
      <c r="G19" s="90">
        <v>0</v>
      </c>
      <c r="H19" s="88">
        <f t="shared" si="0"/>
        <v>0</v>
      </c>
    </row>
    <row r="20" spans="2:8" ht="52.8">
      <c r="B20" s="11" t="s">
        <v>79</v>
      </c>
      <c r="C20" s="11" t="s">
        <v>544</v>
      </c>
      <c r="D20" s="134" t="s">
        <v>1095</v>
      </c>
      <c r="E20" s="87" t="s">
        <v>126</v>
      </c>
      <c r="F20" s="89">
        <v>496.9</v>
      </c>
      <c r="G20" s="90">
        <v>0</v>
      </c>
      <c r="H20" s="88">
        <f t="shared" si="0"/>
        <v>0</v>
      </c>
    </row>
    <row r="21" spans="2:8" ht="26.4">
      <c r="B21" s="11" t="s">
        <v>83</v>
      </c>
      <c r="C21" s="11" t="s">
        <v>165</v>
      </c>
      <c r="D21" s="12" t="s">
        <v>166</v>
      </c>
      <c r="E21" s="87" t="s">
        <v>103</v>
      </c>
      <c r="F21" s="89">
        <v>228</v>
      </c>
      <c r="G21" s="90">
        <v>0</v>
      </c>
      <c r="H21" s="88">
        <f t="shared" si="0"/>
        <v>0</v>
      </c>
    </row>
    <row r="22" spans="2:8" ht="81" customHeight="1">
      <c r="B22" s="11" t="s">
        <v>87</v>
      </c>
      <c r="C22" s="11" t="s">
        <v>363</v>
      </c>
      <c r="D22" s="134" t="s">
        <v>1101</v>
      </c>
      <c r="E22" s="87" t="s">
        <v>126</v>
      </c>
      <c r="F22" s="89">
        <v>73.2</v>
      </c>
      <c r="G22" s="90">
        <v>0</v>
      </c>
      <c r="H22" s="88">
        <f t="shared" si="0"/>
        <v>0</v>
      </c>
    </row>
    <row r="23" spans="2:8" ht="54.6" customHeight="1">
      <c r="B23" s="11" t="s">
        <v>91</v>
      </c>
      <c r="C23" s="11" t="s">
        <v>177</v>
      </c>
      <c r="D23" s="134" t="s">
        <v>1100</v>
      </c>
      <c r="E23" s="87" t="s">
        <v>126</v>
      </c>
      <c r="F23" s="89">
        <v>368.5</v>
      </c>
      <c r="G23" s="90">
        <v>0</v>
      </c>
      <c r="H23" s="88">
        <f t="shared" si="0"/>
        <v>0</v>
      </c>
    </row>
    <row r="24" spans="2:8" ht="26.4">
      <c r="B24" s="11" t="s">
        <v>94</v>
      </c>
      <c r="C24" s="11" t="s">
        <v>606</v>
      </c>
      <c r="D24" s="12" t="s">
        <v>1033</v>
      </c>
      <c r="E24" s="87" t="s">
        <v>103</v>
      </c>
      <c r="F24" s="89">
        <v>228</v>
      </c>
      <c r="G24" s="90">
        <v>0</v>
      </c>
      <c r="H24" s="88">
        <f t="shared" si="0"/>
        <v>0</v>
      </c>
    </row>
    <row r="25" spans="2:8" ht="26.4">
      <c r="B25" s="11" t="s">
        <v>97</v>
      </c>
      <c r="C25" s="11" t="s">
        <v>608</v>
      </c>
      <c r="D25" s="12" t="s">
        <v>609</v>
      </c>
      <c r="E25" s="87" t="s">
        <v>109</v>
      </c>
      <c r="F25" s="89">
        <v>598.5</v>
      </c>
      <c r="G25" s="90">
        <v>0</v>
      </c>
      <c r="H25" s="88">
        <f t="shared" si="0"/>
        <v>0</v>
      </c>
    </row>
    <row r="26" spans="2:8" ht="66">
      <c r="D26" s="43" t="s">
        <v>695</v>
      </c>
      <c r="E26" s="87"/>
      <c r="F26" s="89"/>
      <c r="G26" s="90"/>
      <c r="H26" s="88"/>
    </row>
    <row r="27" spans="2:8">
      <c r="B27" s="11" t="s">
        <v>117</v>
      </c>
      <c r="C27" s="11" t="s">
        <v>610</v>
      </c>
      <c r="D27" s="12" t="s">
        <v>611</v>
      </c>
      <c r="E27" s="87" t="s">
        <v>109</v>
      </c>
      <c r="F27" s="89">
        <v>598.5</v>
      </c>
      <c r="G27" s="90">
        <v>0</v>
      </c>
      <c r="H27" s="88">
        <f t="shared" si="0"/>
        <v>0</v>
      </c>
    </row>
    <row r="28" spans="2:8" ht="107.4" customHeight="1">
      <c r="B28" s="11" t="s">
        <v>120</v>
      </c>
      <c r="C28" s="11" t="s">
        <v>612</v>
      </c>
      <c r="D28" s="12" t="s">
        <v>1034</v>
      </c>
      <c r="E28" s="87" t="s">
        <v>90</v>
      </c>
      <c r="F28" s="89">
        <v>19</v>
      </c>
      <c r="G28" s="90">
        <v>0</v>
      </c>
      <c r="H28" s="88">
        <f t="shared" si="0"/>
        <v>0</v>
      </c>
    </row>
    <row r="29" spans="2:8" ht="52.8">
      <c r="B29" s="11" t="s">
        <v>123</v>
      </c>
      <c r="C29" s="11" t="s">
        <v>613</v>
      </c>
      <c r="D29" s="12" t="s">
        <v>1035</v>
      </c>
      <c r="E29" s="87" t="s">
        <v>90</v>
      </c>
      <c r="F29" s="89">
        <v>19</v>
      </c>
      <c r="G29" s="90">
        <v>0</v>
      </c>
      <c r="H29" s="88">
        <f t="shared" si="0"/>
        <v>0</v>
      </c>
    </row>
    <row r="30" spans="2:8" ht="52.8">
      <c r="B30" s="11" t="s">
        <v>127</v>
      </c>
      <c r="C30" s="11" t="s">
        <v>614</v>
      </c>
      <c r="D30" s="12" t="s">
        <v>615</v>
      </c>
      <c r="E30" s="87" t="s">
        <v>616</v>
      </c>
      <c r="F30" s="89">
        <v>18</v>
      </c>
      <c r="G30" s="90">
        <v>0</v>
      </c>
      <c r="H30" s="88">
        <f t="shared" si="0"/>
        <v>0</v>
      </c>
    </row>
    <row r="31" spans="2:8" ht="79.2">
      <c r="B31" s="11" t="s">
        <v>130</v>
      </c>
      <c r="C31" s="11" t="s">
        <v>617</v>
      </c>
      <c r="D31" s="12" t="s">
        <v>1036</v>
      </c>
      <c r="E31" s="87" t="s">
        <v>109</v>
      </c>
      <c r="F31" s="89">
        <v>40</v>
      </c>
      <c r="G31" s="90">
        <v>0</v>
      </c>
      <c r="H31" s="88">
        <f t="shared" si="0"/>
        <v>0</v>
      </c>
    </row>
    <row r="32" spans="2:8">
      <c r="B32" s="137" t="s">
        <v>134</v>
      </c>
      <c r="C32" s="11" t="s">
        <v>912</v>
      </c>
      <c r="D32" s="12" t="s">
        <v>911</v>
      </c>
      <c r="E32" s="87" t="s">
        <v>195</v>
      </c>
      <c r="F32" s="89">
        <v>845</v>
      </c>
      <c r="G32" s="90">
        <v>0</v>
      </c>
      <c r="H32" s="88">
        <f t="shared" si="0"/>
        <v>0</v>
      </c>
    </row>
    <row r="33" spans="2:8">
      <c r="E33" s="87"/>
      <c r="F33" s="89"/>
      <c r="G33" s="90"/>
      <c r="H33" s="88"/>
    </row>
    <row r="34" spans="2:8">
      <c r="D34" s="40" t="s">
        <v>619</v>
      </c>
      <c r="E34" s="87"/>
      <c r="F34" s="89"/>
      <c r="G34" s="90"/>
      <c r="H34" s="88"/>
    </row>
    <row r="35" spans="2:8" ht="95.4" customHeight="1">
      <c r="B35" s="11" t="s">
        <v>74</v>
      </c>
      <c r="C35" s="11" t="s">
        <v>620</v>
      </c>
      <c r="D35" s="12" t="s">
        <v>1037</v>
      </c>
      <c r="E35" s="87" t="s">
        <v>90</v>
      </c>
      <c r="F35" s="89">
        <v>14</v>
      </c>
      <c r="G35" s="90">
        <v>0</v>
      </c>
      <c r="H35" s="88">
        <f t="shared" si="0"/>
        <v>0</v>
      </c>
    </row>
    <row r="36" spans="2:8" ht="79.2">
      <c r="B36" s="11" t="s">
        <v>79</v>
      </c>
      <c r="C36" s="11" t="s">
        <v>621</v>
      </c>
      <c r="D36" s="12" t="s">
        <v>1038</v>
      </c>
      <c r="E36" s="87" t="s">
        <v>90</v>
      </c>
      <c r="F36" s="89">
        <v>4</v>
      </c>
      <c r="G36" s="90">
        <v>0</v>
      </c>
      <c r="H36" s="88">
        <f t="shared" si="0"/>
        <v>0</v>
      </c>
    </row>
    <row r="37" spans="2:8" ht="409.2">
      <c r="B37" s="11" t="s">
        <v>83</v>
      </c>
      <c r="C37" s="11" t="s">
        <v>622</v>
      </c>
      <c r="D37" s="134" t="s">
        <v>1096</v>
      </c>
      <c r="E37" s="87" t="s">
        <v>90</v>
      </c>
      <c r="F37" s="89">
        <v>14</v>
      </c>
      <c r="G37" s="90">
        <v>0</v>
      </c>
      <c r="H37" s="88">
        <f t="shared" si="0"/>
        <v>0</v>
      </c>
    </row>
    <row r="38" spans="2:8" ht="402.6" customHeight="1">
      <c r="B38" s="11" t="s">
        <v>87</v>
      </c>
      <c r="C38" s="11" t="s">
        <v>585</v>
      </c>
      <c r="D38" s="134" t="s">
        <v>1097</v>
      </c>
      <c r="E38" s="87" t="s">
        <v>90</v>
      </c>
      <c r="F38" s="89">
        <v>4</v>
      </c>
      <c r="G38" s="90">
        <v>0</v>
      </c>
      <c r="H38" s="88">
        <f t="shared" si="0"/>
        <v>0</v>
      </c>
    </row>
    <row r="39" spans="2:8" ht="237.6">
      <c r="B39" s="11" t="s">
        <v>91</v>
      </c>
      <c r="C39" s="11" t="s">
        <v>624</v>
      </c>
      <c r="D39" s="134" t="s">
        <v>1098</v>
      </c>
      <c r="E39" s="87" t="s">
        <v>90</v>
      </c>
      <c r="F39" s="89">
        <v>4</v>
      </c>
      <c r="G39" s="90">
        <v>0</v>
      </c>
      <c r="H39" s="88">
        <f t="shared" si="0"/>
        <v>0</v>
      </c>
    </row>
    <row r="40" spans="2:8" ht="56.4" customHeight="1">
      <c r="B40" s="11" t="s">
        <v>94</v>
      </c>
      <c r="C40" s="11" t="s">
        <v>625</v>
      </c>
      <c r="D40" s="12" t="s">
        <v>1039</v>
      </c>
      <c r="E40" s="87" t="s">
        <v>109</v>
      </c>
      <c r="F40" s="89">
        <v>699</v>
      </c>
      <c r="G40" s="90">
        <v>0</v>
      </c>
      <c r="H40" s="88">
        <f t="shared" si="0"/>
        <v>0</v>
      </c>
    </row>
    <row r="41" spans="2:8" ht="55.8" customHeight="1">
      <c r="B41" s="11" t="s">
        <v>97</v>
      </c>
      <c r="C41" s="11" t="s">
        <v>627</v>
      </c>
      <c r="D41" s="12" t="s">
        <v>1040</v>
      </c>
      <c r="E41" s="87" t="s">
        <v>109</v>
      </c>
      <c r="F41" s="89">
        <v>5</v>
      </c>
      <c r="G41" s="90">
        <v>0</v>
      </c>
      <c r="H41" s="88">
        <f t="shared" si="0"/>
        <v>0</v>
      </c>
    </row>
    <row r="42" spans="2:8" ht="52.8">
      <c r="B42" s="11" t="s">
        <v>117</v>
      </c>
      <c r="C42" s="11" t="s">
        <v>629</v>
      </c>
      <c r="D42" s="12" t="s">
        <v>630</v>
      </c>
      <c r="E42" s="87" t="s">
        <v>616</v>
      </c>
      <c r="F42" s="89">
        <v>4</v>
      </c>
      <c r="G42" s="90">
        <v>0</v>
      </c>
      <c r="H42" s="88">
        <f t="shared" si="0"/>
        <v>0</v>
      </c>
    </row>
    <row r="43" spans="2:8" ht="26.4">
      <c r="B43" s="11" t="s">
        <v>120</v>
      </c>
      <c r="C43" s="11" t="s">
        <v>631</v>
      </c>
      <c r="D43" s="12" t="s">
        <v>632</v>
      </c>
      <c r="E43" s="87" t="s">
        <v>109</v>
      </c>
      <c r="F43" s="89">
        <v>100</v>
      </c>
      <c r="G43" s="90">
        <v>0</v>
      </c>
      <c r="H43" s="88">
        <f t="shared" si="0"/>
        <v>0</v>
      </c>
    </row>
    <row r="44" spans="2:8" ht="26.4">
      <c r="B44" s="11" t="s">
        <v>123</v>
      </c>
      <c r="C44" s="11" t="s">
        <v>633</v>
      </c>
      <c r="D44" s="12" t="s">
        <v>634</v>
      </c>
      <c r="E44" s="87" t="s">
        <v>109</v>
      </c>
      <c r="F44" s="89">
        <v>60</v>
      </c>
      <c r="G44" s="90">
        <v>0</v>
      </c>
      <c r="H44" s="88">
        <f t="shared" si="0"/>
        <v>0</v>
      </c>
    </row>
    <row r="45" spans="2:8" ht="105.6">
      <c r="B45" s="11" t="s">
        <v>127</v>
      </c>
      <c r="C45" s="11" t="s">
        <v>635</v>
      </c>
      <c r="D45" s="12" t="s">
        <v>636</v>
      </c>
      <c r="E45" s="87" t="s">
        <v>90</v>
      </c>
      <c r="F45" s="89">
        <v>21</v>
      </c>
      <c r="G45" s="90">
        <v>0</v>
      </c>
      <c r="H45" s="88">
        <f t="shared" si="0"/>
        <v>0</v>
      </c>
    </row>
    <row r="46" spans="2:8" ht="290.39999999999998">
      <c r="B46" s="11" t="s">
        <v>130</v>
      </c>
      <c r="C46" s="11" t="s">
        <v>637</v>
      </c>
      <c r="D46" s="12" t="s">
        <v>638</v>
      </c>
      <c r="E46" s="87" t="s">
        <v>586</v>
      </c>
      <c r="F46" s="89">
        <v>1</v>
      </c>
      <c r="G46" s="90">
        <v>0</v>
      </c>
      <c r="H46" s="88">
        <f t="shared" si="0"/>
        <v>0</v>
      </c>
    </row>
    <row r="47" spans="2:8" ht="26.4">
      <c r="B47" s="11" t="s">
        <v>134</v>
      </c>
      <c r="C47" s="11" t="s">
        <v>639</v>
      </c>
      <c r="D47" s="12" t="s">
        <v>640</v>
      </c>
      <c r="E47" s="87" t="s">
        <v>90</v>
      </c>
      <c r="F47" s="89">
        <v>37</v>
      </c>
      <c r="G47" s="90">
        <v>0</v>
      </c>
      <c r="H47" s="88">
        <f t="shared" si="0"/>
        <v>0</v>
      </c>
    </row>
    <row r="48" spans="2:8" ht="26.4">
      <c r="B48" s="11" t="s">
        <v>137</v>
      </c>
      <c r="C48" s="11" t="s">
        <v>641</v>
      </c>
      <c r="D48" s="12" t="s">
        <v>642</v>
      </c>
      <c r="E48" s="87" t="s">
        <v>90</v>
      </c>
      <c r="F48" s="89">
        <v>39</v>
      </c>
      <c r="G48" s="90">
        <v>0</v>
      </c>
      <c r="H48" s="88">
        <f t="shared" si="0"/>
        <v>0</v>
      </c>
    </row>
    <row r="49" spans="2:8" ht="66">
      <c r="B49" s="11" t="s">
        <v>140</v>
      </c>
      <c r="C49" s="11" t="s">
        <v>643</v>
      </c>
      <c r="D49" s="12" t="s">
        <v>644</v>
      </c>
      <c r="E49" s="87" t="s">
        <v>586</v>
      </c>
      <c r="F49" s="89">
        <v>1</v>
      </c>
      <c r="G49" s="90">
        <v>0</v>
      </c>
      <c r="H49" s="88">
        <f t="shared" si="0"/>
        <v>0</v>
      </c>
    </row>
    <row r="50" spans="2:8" ht="52.8">
      <c r="B50" s="11" t="s">
        <v>143</v>
      </c>
      <c r="C50" s="11" t="s">
        <v>645</v>
      </c>
      <c r="D50" s="134" t="s">
        <v>1099</v>
      </c>
      <c r="E50" s="87" t="s">
        <v>586</v>
      </c>
      <c r="F50" s="89">
        <v>4</v>
      </c>
      <c r="G50" s="90">
        <v>0</v>
      </c>
      <c r="H50" s="88">
        <f t="shared" si="0"/>
        <v>0</v>
      </c>
    </row>
    <row r="51" spans="2:8" ht="26.4">
      <c r="B51" s="11" t="s">
        <v>146</v>
      </c>
      <c r="C51" s="11" t="s">
        <v>646</v>
      </c>
      <c r="D51" s="12" t="s">
        <v>647</v>
      </c>
      <c r="E51" s="87" t="s">
        <v>109</v>
      </c>
      <c r="F51" s="89">
        <v>100</v>
      </c>
      <c r="G51" s="90">
        <v>0</v>
      </c>
      <c r="H51" s="88">
        <f t="shared" si="0"/>
        <v>0</v>
      </c>
    </row>
    <row r="52" spans="2:8">
      <c r="E52" s="87"/>
      <c r="F52" s="89"/>
      <c r="G52" s="90"/>
      <c r="H52" s="88"/>
    </row>
    <row r="53" spans="2:8">
      <c r="D53" s="40" t="s">
        <v>648</v>
      </c>
      <c r="E53" s="87"/>
      <c r="F53" s="89"/>
      <c r="G53" s="90"/>
      <c r="H53" s="88"/>
    </row>
    <row r="54" spans="2:8">
      <c r="B54" s="11" t="s">
        <v>74</v>
      </c>
      <c r="C54" s="11" t="s">
        <v>278</v>
      </c>
      <c r="D54" s="134" t="s">
        <v>1021</v>
      </c>
      <c r="E54" s="87" t="s">
        <v>279</v>
      </c>
      <c r="F54" s="89">
        <v>10</v>
      </c>
      <c r="G54" s="90">
        <v>0</v>
      </c>
      <c r="H54" s="88">
        <f t="shared" si="0"/>
        <v>0</v>
      </c>
    </row>
    <row r="55" spans="2:8" ht="42" customHeight="1">
      <c r="B55" s="11" t="s">
        <v>79</v>
      </c>
      <c r="C55" s="11" t="s">
        <v>1079</v>
      </c>
      <c r="D55" s="134" t="s">
        <v>1094</v>
      </c>
      <c r="E55" s="87" t="s">
        <v>586</v>
      </c>
      <c r="F55" s="89">
        <v>1</v>
      </c>
      <c r="G55" s="90">
        <v>0</v>
      </c>
      <c r="H55" s="88">
        <f t="shared" si="0"/>
        <v>0</v>
      </c>
    </row>
    <row r="56" spans="2:8" ht="39.6">
      <c r="B56" s="11" t="s">
        <v>83</v>
      </c>
      <c r="C56" s="11" t="s">
        <v>1083</v>
      </c>
      <c r="D56" s="134" t="s">
        <v>1085</v>
      </c>
      <c r="E56" s="87" t="s">
        <v>586</v>
      </c>
      <c r="F56" s="89">
        <v>1</v>
      </c>
      <c r="G56" s="90">
        <v>0</v>
      </c>
      <c r="H56" s="88">
        <f t="shared" si="0"/>
        <v>0</v>
      </c>
    </row>
    <row r="57" spans="2:8" ht="39.6">
      <c r="B57" s="11" t="s">
        <v>87</v>
      </c>
      <c r="C57" s="11" t="s">
        <v>283</v>
      </c>
      <c r="D57" s="12" t="s">
        <v>284</v>
      </c>
      <c r="E57" s="87" t="s">
        <v>90</v>
      </c>
      <c r="F57" s="89">
        <v>1</v>
      </c>
      <c r="G57" s="90">
        <v>0</v>
      </c>
      <c r="H57" s="88">
        <f t="shared" si="0"/>
        <v>0</v>
      </c>
    </row>
    <row r="58" spans="2:8">
      <c r="B58" s="11" t="s">
        <v>91</v>
      </c>
      <c r="C58" s="11" t="s">
        <v>649</v>
      </c>
      <c r="D58" s="12" t="s">
        <v>650</v>
      </c>
      <c r="E58" s="87" t="s">
        <v>90</v>
      </c>
      <c r="F58" s="89">
        <v>1</v>
      </c>
      <c r="G58" s="90">
        <v>0</v>
      </c>
      <c r="H58" s="88">
        <f t="shared" si="0"/>
        <v>0</v>
      </c>
    </row>
    <row r="59" spans="2:8">
      <c r="B59" s="11" t="s">
        <v>94</v>
      </c>
      <c r="C59" s="11" t="s">
        <v>651</v>
      </c>
      <c r="D59" s="12" t="s">
        <v>652</v>
      </c>
      <c r="E59" s="87" t="s">
        <v>90</v>
      </c>
      <c r="F59" s="89">
        <v>1</v>
      </c>
      <c r="G59" s="90">
        <v>0</v>
      </c>
      <c r="H59" s="88">
        <f t="shared" si="0"/>
        <v>0</v>
      </c>
    </row>
    <row r="60" spans="2:8" ht="26.4">
      <c r="B60" s="11" t="s">
        <v>97</v>
      </c>
      <c r="C60" s="11" t="s">
        <v>653</v>
      </c>
      <c r="D60" s="12" t="s">
        <v>1041</v>
      </c>
      <c r="E60" s="87" t="s">
        <v>90</v>
      </c>
      <c r="F60" s="89">
        <v>1</v>
      </c>
      <c r="G60" s="90">
        <v>0</v>
      </c>
      <c r="H60" s="88">
        <f t="shared" si="0"/>
        <v>0</v>
      </c>
    </row>
    <row r="61" spans="2:8">
      <c r="E61" s="87"/>
      <c r="F61" s="89"/>
      <c r="G61" s="90"/>
      <c r="H61" s="88"/>
    </row>
    <row r="62" spans="2:8">
      <c r="D62" s="40" t="s">
        <v>655</v>
      </c>
      <c r="E62" s="87"/>
      <c r="F62" s="89"/>
      <c r="G62" s="91" t="s">
        <v>656</v>
      </c>
      <c r="H62" s="92">
        <f>+SUM(H63:H102)</f>
        <v>0</v>
      </c>
    </row>
    <row r="63" spans="2:8">
      <c r="D63" s="40"/>
      <c r="E63" s="87"/>
      <c r="F63" s="89"/>
      <c r="G63" s="91"/>
      <c r="H63" s="92"/>
    </row>
    <row r="64" spans="2:8">
      <c r="D64" s="40" t="s">
        <v>657</v>
      </c>
      <c r="E64" s="87"/>
      <c r="F64" s="89"/>
      <c r="G64" s="90"/>
      <c r="H64" s="88"/>
    </row>
    <row r="65" spans="2:8" ht="26.4">
      <c r="B65" s="11" t="s">
        <v>74</v>
      </c>
      <c r="C65" s="11" t="s">
        <v>320</v>
      </c>
      <c r="D65" s="12" t="s">
        <v>321</v>
      </c>
      <c r="E65" s="87" t="s">
        <v>77</v>
      </c>
      <c r="F65" s="89">
        <v>0.28999999999999998</v>
      </c>
      <c r="G65" s="90">
        <v>0</v>
      </c>
      <c r="H65" s="88">
        <f t="shared" ref="H65:H101" si="1">ROUND(F65*G65,2)</f>
        <v>0</v>
      </c>
    </row>
    <row r="66" spans="2:8">
      <c r="E66" s="87"/>
      <c r="F66" s="89"/>
      <c r="G66" s="90"/>
      <c r="H66" s="88"/>
    </row>
    <row r="67" spans="2:8">
      <c r="D67" s="40" t="s">
        <v>658</v>
      </c>
      <c r="E67" s="87"/>
      <c r="F67" s="89"/>
      <c r="G67" s="90"/>
      <c r="H67" s="88"/>
    </row>
    <row r="68" spans="2:8" ht="26.4">
      <c r="B68" s="11" t="s">
        <v>74</v>
      </c>
      <c r="C68" s="11" t="s">
        <v>604</v>
      </c>
      <c r="D68" s="12" t="s">
        <v>605</v>
      </c>
      <c r="E68" s="87" t="s">
        <v>109</v>
      </c>
      <c r="F68" s="89">
        <v>304.5</v>
      </c>
      <c r="G68" s="90">
        <v>0</v>
      </c>
      <c r="H68" s="88">
        <f t="shared" si="1"/>
        <v>0</v>
      </c>
    </row>
    <row r="69" spans="2:8" ht="52.8">
      <c r="B69" s="11" t="s">
        <v>79</v>
      </c>
      <c r="C69" s="11" t="s">
        <v>544</v>
      </c>
      <c r="D69" s="134" t="s">
        <v>1095</v>
      </c>
      <c r="E69" s="87" t="s">
        <v>126</v>
      </c>
      <c r="F69" s="89">
        <v>239.1</v>
      </c>
      <c r="G69" s="90">
        <v>0</v>
      </c>
      <c r="H69" s="88">
        <f t="shared" si="1"/>
        <v>0</v>
      </c>
    </row>
    <row r="70" spans="2:8" ht="26.4">
      <c r="B70" s="11" t="s">
        <v>83</v>
      </c>
      <c r="C70" s="11" t="s">
        <v>165</v>
      </c>
      <c r="D70" s="12" t="s">
        <v>166</v>
      </c>
      <c r="E70" s="87" t="s">
        <v>103</v>
      </c>
      <c r="F70" s="89">
        <v>116</v>
      </c>
      <c r="G70" s="90">
        <v>0</v>
      </c>
      <c r="H70" s="88">
        <f t="shared" si="1"/>
        <v>0</v>
      </c>
    </row>
    <row r="71" spans="2:8" ht="66">
      <c r="B71" s="11" t="s">
        <v>87</v>
      </c>
      <c r="C71" s="11" t="s">
        <v>363</v>
      </c>
      <c r="D71" s="12" t="s">
        <v>1031</v>
      </c>
      <c r="E71" s="87" t="s">
        <v>126</v>
      </c>
      <c r="F71" s="89">
        <v>35.200000000000003</v>
      </c>
      <c r="G71" s="90">
        <v>0</v>
      </c>
      <c r="H71" s="88">
        <f t="shared" si="1"/>
        <v>0</v>
      </c>
    </row>
    <row r="72" spans="2:8" ht="52.8">
      <c r="B72" s="11" t="s">
        <v>91</v>
      </c>
      <c r="C72" s="11" t="s">
        <v>177</v>
      </c>
      <c r="D72" s="12" t="s">
        <v>1032</v>
      </c>
      <c r="E72" s="87" t="s">
        <v>126</v>
      </c>
      <c r="F72" s="89">
        <v>176.9</v>
      </c>
      <c r="G72" s="90">
        <v>0</v>
      </c>
      <c r="H72" s="88">
        <f t="shared" si="1"/>
        <v>0</v>
      </c>
    </row>
    <row r="73" spans="2:8" ht="26.4">
      <c r="B73" s="11" t="s">
        <v>94</v>
      </c>
      <c r="C73" s="11" t="s">
        <v>606</v>
      </c>
      <c r="D73" s="12" t="s">
        <v>1033</v>
      </c>
      <c r="E73" s="87" t="s">
        <v>103</v>
      </c>
      <c r="F73" s="89">
        <v>116</v>
      </c>
      <c r="G73" s="90">
        <v>0</v>
      </c>
      <c r="H73" s="88">
        <f t="shared" si="1"/>
        <v>0</v>
      </c>
    </row>
    <row r="74" spans="2:8" ht="26.4">
      <c r="B74" s="11" t="s">
        <v>97</v>
      </c>
      <c r="C74" s="11" t="s">
        <v>608</v>
      </c>
      <c r="D74" s="12" t="s">
        <v>609</v>
      </c>
      <c r="E74" s="87" t="s">
        <v>109</v>
      </c>
      <c r="F74" s="89">
        <v>304.5</v>
      </c>
      <c r="G74" s="90">
        <v>0</v>
      </c>
      <c r="H74" s="88">
        <f t="shared" si="1"/>
        <v>0</v>
      </c>
    </row>
    <row r="75" spans="2:8" ht="66">
      <c r="D75" s="43" t="s">
        <v>695</v>
      </c>
      <c r="E75" s="87"/>
      <c r="F75" s="89"/>
      <c r="G75" s="90"/>
      <c r="H75" s="88"/>
    </row>
    <row r="76" spans="2:8">
      <c r="B76" s="11" t="s">
        <v>117</v>
      </c>
      <c r="C76" s="11" t="s">
        <v>610</v>
      </c>
      <c r="D76" s="12" t="s">
        <v>611</v>
      </c>
      <c r="E76" s="87" t="s">
        <v>109</v>
      </c>
      <c r="F76" s="89">
        <v>304.5</v>
      </c>
      <c r="G76" s="90">
        <v>0</v>
      </c>
      <c r="H76" s="88">
        <f t="shared" si="1"/>
        <v>0</v>
      </c>
    </row>
    <row r="77" spans="2:8" ht="92.4">
      <c r="B77" s="11" t="s">
        <v>120</v>
      </c>
      <c r="C77" s="11" t="s">
        <v>612</v>
      </c>
      <c r="D77" s="12" t="s">
        <v>1034</v>
      </c>
      <c r="E77" s="87" t="s">
        <v>90</v>
      </c>
      <c r="F77" s="89">
        <v>9</v>
      </c>
      <c r="G77" s="90">
        <v>0</v>
      </c>
      <c r="H77" s="88">
        <f t="shared" si="1"/>
        <v>0</v>
      </c>
    </row>
    <row r="78" spans="2:8" ht="52.8">
      <c r="B78" s="11" t="s">
        <v>123</v>
      </c>
      <c r="C78" s="11" t="s">
        <v>613</v>
      </c>
      <c r="D78" s="12" t="s">
        <v>1035</v>
      </c>
      <c r="E78" s="87" t="s">
        <v>90</v>
      </c>
      <c r="F78" s="89">
        <v>9</v>
      </c>
      <c r="G78" s="90">
        <v>0</v>
      </c>
      <c r="H78" s="88">
        <f t="shared" si="1"/>
        <v>0</v>
      </c>
    </row>
    <row r="79" spans="2:8" ht="52.8">
      <c r="B79" s="11" t="s">
        <v>127</v>
      </c>
      <c r="C79" s="11" t="s">
        <v>614</v>
      </c>
      <c r="D79" s="12" t="s">
        <v>615</v>
      </c>
      <c r="E79" s="87" t="s">
        <v>616</v>
      </c>
      <c r="F79" s="89">
        <v>8</v>
      </c>
      <c r="G79" s="90">
        <v>0</v>
      </c>
      <c r="H79" s="88">
        <f t="shared" si="1"/>
        <v>0</v>
      </c>
    </row>
    <row r="80" spans="2:8" ht="79.2" customHeight="1">
      <c r="B80" s="11" t="s">
        <v>130</v>
      </c>
      <c r="C80" s="11" t="s">
        <v>617</v>
      </c>
      <c r="D80" s="12" t="s">
        <v>1036</v>
      </c>
      <c r="E80" s="87" t="s">
        <v>109</v>
      </c>
      <c r="F80" s="89">
        <v>46</v>
      </c>
      <c r="G80" s="90">
        <v>0</v>
      </c>
      <c r="H80" s="88">
        <f t="shared" si="1"/>
        <v>0</v>
      </c>
    </row>
    <row r="81" spans="2:8">
      <c r="B81" s="11" t="s">
        <v>134</v>
      </c>
      <c r="C81" s="11" t="s">
        <v>912</v>
      </c>
      <c r="D81" s="12" t="s">
        <v>911</v>
      </c>
      <c r="E81" s="87" t="s">
        <v>195</v>
      </c>
      <c r="F81" s="89">
        <v>407</v>
      </c>
      <c r="G81" s="90">
        <v>0</v>
      </c>
      <c r="H81" s="88">
        <f t="shared" si="1"/>
        <v>0</v>
      </c>
    </row>
    <row r="82" spans="2:8">
      <c r="E82" s="87"/>
      <c r="F82" s="89"/>
      <c r="G82" s="90"/>
      <c r="H82" s="88"/>
    </row>
    <row r="83" spans="2:8">
      <c r="D83" s="40" t="s">
        <v>659</v>
      </c>
      <c r="E83" s="87"/>
      <c r="F83" s="89"/>
      <c r="G83" s="90"/>
      <c r="H83" s="88"/>
    </row>
    <row r="84" spans="2:8" ht="94.2" customHeight="1">
      <c r="B84" s="11" t="s">
        <v>74</v>
      </c>
      <c r="C84" s="11" t="s">
        <v>620</v>
      </c>
      <c r="D84" s="12" t="s">
        <v>1037</v>
      </c>
      <c r="E84" s="87" t="s">
        <v>90</v>
      </c>
      <c r="F84" s="89">
        <v>8</v>
      </c>
      <c r="G84" s="90">
        <v>0</v>
      </c>
      <c r="H84" s="88">
        <f t="shared" si="1"/>
        <v>0</v>
      </c>
    </row>
    <row r="85" spans="2:8" ht="396">
      <c r="B85" s="11" t="s">
        <v>79</v>
      </c>
      <c r="C85" s="11" t="s">
        <v>315</v>
      </c>
      <c r="D85" s="12" t="s">
        <v>660</v>
      </c>
      <c r="E85" s="87" t="s">
        <v>90</v>
      </c>
      <c r="F85" s="89">
        <v>6</v>
      </c>
      <c r="G85" s="90">
        <v>0</v>
      </c>
      <c r="H85" s="88">
        <f t="shared" si="1"/>
        <v>0</v>
      </c>
    </row>
    <row r="86" spans="2:8" ht="409.6">
      <c r="B86" s="11" t="s">
        <v>83</v>
      </c>
      <c r="C86" s="11" t="s">
        <v>622</v>
      </c>
      <c r="D86" s="12" t="s">
        <v>623</v>
      </c>
      <c r="E86" s="87" t="s">
        <v>90</v>
      </c>
      <c r="F86" s="89">
        <v>2</v>
      </c>
      <c r="G86" s="90">
        <v>0</v>
      </c>
      <c r="H86" s="88">
        <f t="shared" si="1"/>
        <v>0</v>
      </c>
    </row>
    <row r="87" spans="2:8" ht="26.4">
      <c r="B87" s="11" t="s">
        <v>87</v>
      </c>
      <c r="C87" s="11" t="s">
        <v>625</v>
      </c>
      <c r="D87" s="12" t="s">
        <v>626</v>
      </c>
      <c r="E87" s="87" t="s">
        <v>109</v>
      </c>
      <c r="F87" s="89">
        <v>318</v>
      </c>
      <c r="G87" s="90">
        <v>0</v>
      </c>
      <c r="H87" s="88">
        <f t="shared" si="1"/>
        <v>0</v>
      </c>
    </row>
    <row r="88" spans="2:8" ht="290.39999999999998">
      <c r="B88" s="11" t="s">
        <v>91</v>
      </c>
      <c r="C88" s="11" t="s">
        <v>637</v>
      </c>
      <c r="D88" s="12" t="s">
        <v>638</v>
      </c>
      <c r="E88" s="87" t="s">
        <v>586</v>
      </c>
      <c r="F88" s="89">
        <v>1</v>
      </c>
      <c r="G88" s="90">
        <v>0</v>
      </c>
      <c r="H88" s="88">
        <f t="shared" si="1"/>
        <v>0</v>
      </c>
    </row>
    <row r="89" spans="2:8" ht="105.6">
      <c r="B89" s="11" t="s">
        <v>94</v>
      </c>
      <c r="C89" s="11" t="s">
        <v>635</v>
      </c>
      <c r="D89" s="12" t="s">
        <v>636</v>
      </c>
      <c r="E89" s="87" t="s">
        <v>90</v>
      </c>
      <c r="F89" s="89">
        <v>8</v>
      </c>
      <c r="G89" s="90">
        <v>0</v>
      </c>
      <c r="H89" s="88">
        <f t="shared" si="1"/>
        <v>0</v>
      </c>
    </row>
    <row r="90" spans="2:8" ht="26.4">
      <c r="B90" s="11" t="s">
        <v>97</v>
      </c>
      <c r="C90" s="11" t="s">
        <v>639</v>
      </c>
      <c r="D90" s="12" t="s">
        <v>640</v>
      </c>
      <c r="E90" s="87" t="s">
        <v>90</v>
      </c>
      <c r="F90" s="89">
        <v>19</v>
      </c>
      <c r="G90" s="90">
        <v>0</v>
      </c>
      <c r="H90" s="88">
        <f t="shared" si="1"/>
        <v>0</v>
      </c>
    </row>
    <row r="91" spans="2:8" ht="26.4">
      <c r="B91" s="11" t="s">
        <v>117</v>
      </c>
      <c r="C91" s="11" t="s">
        <v>641</v>
      </c>
      <c r="D91" s="12" t="s">
        <v>642</v>
      </c>
      <c r="E91" s="87" t="s">
        <v>90</v>
      </c>
      <c r="F91" s="89">
        <v>20</v>
      </c>
      <c r="G91" s="90">
        <v>0</v>
      </c>
      <c r="H91" s="88">
        <f t="shared" si="1"/>
        <v>0</v>
      </c>
    </row>
    <row r="92" spans="2:8" ht="26.4">
      <c r="B92" s="11" t="s">
        <v>120</v>
      </c>
      <c r="C92" s="11" t="s">
        <v>661</v>
      </c>
      <c r="D92" s="12" t="s">
        <v>632</v>
      </c>
      <c r="E92" s="87" t="s">
        <v>109</v>
      </c>
      <c r="F92" s="89">
        <v>100</v>
      </c>
      <c r="G92" s="90">
        <v>0</v>
      </c>
      <c r="H92" s="88">
        <f t="shared" si="1"/>
        <v>0</v>
      </c>
    </row>
    <row r="93" spans="2:8">
      <c r="E93" s="87"/>
      <c r="F93" s="89"/>
      <c r="G93" s="90"/>
      <c r="H93" s="88"/>
    </row>
    <row r="94" spans="2:8">
      <c r="D94" s="40" t="s">
        <v>662</v>
      </c>
      <c r="E94" s="87"/>
      <c r="F94" s="89"/>
      <c r="G94" s="90"/>
      <c r="H94" s="88"/>
    </row>
    <row r="95" spans="2:8">
      <c r="B95" s="11" t="s">
        <v>74</v>
      </c>
      <c r="C95" s="11" t="s">
        <v>278</v>
      </c>
      <c r="D95" s="134" t="s">
        <v>1021</v>
      </c>
      <c r="E95" s="87" t="s">
        <v>279</v>
      </c>
      <c r="F95" s="89">
        <v>15</v>
      </c>
      <c r="G95" s="90">
        <v>0</v>
      </c>
      <c r="H95" s="88">
        <f t="shared" si="1"/>
        <v>0</v>
      </c>
    </row>
    <row r="96" spans="2:8" ht="39.6" customHeight="1">
      <c r="B96" s="11" t="s">
        <v>79</v>
      </c>
      <c r="C96" s="11" t="s">
        <v>1079</v>
      </c>
      <c r="D96" s="134" t="s">
        <v>1094</v>
      </c>
      <c r="E96" s="87" t="s">
        <v>586</v>
      </c>
      <c r="F96" s="89">
        <v>1</v>
      </c>
      <c r="G96" s="90">
        <v>0</v>
      </c>
      <c r="H96" s="88">
        <f t="shared" si="1"/>
        <v>0</v>
      </c>
    </row>
    <row r="97" spans="2:8" ht="39.6">
      <c r="B97" s="11" t="s">
        <v>83</v>
      </c>
      <c r="C97" s="11" t="s">
        <v>1083</v>
      </c>
      <c r="D97" s="134" t="s">
        <v>1085</v>
      </c>
      <c r="E97" s="87" t="s">
        <v>586</v>
      </c>
      <c r="F97" s="89">
        <v>1</v>
      </c>
      <c r="G97" s="90">
        <v>0</v>
      </c>
      <c r="H97" s="88">
        <f t="shared" si="1"/>
        <v>0</v>
      </c>
    </row>
    <row r="98" spans="2:8" ht="39.6">
      <c r="B98" s="11" t="s">
        <v>87</v>
      </c>
      <c r="C98" s="11" t="s">
        <v>283</v>
      </c>
      <c r="D98" s="12" t="s">
        <v>284</v>
      </c>
      <c r="E98" s="87" t="s">
        <v>90</v>
      </c>
      <c r="F98" s="89">
        <v>1</v>
      </c>
      <c r="G98" s="90">
        <v>0</v>
      </c>
      <c r="H98" s="88">
        <f t="shared" si="1"/>
        <v>0</v>
      </c>
    </row>
    <row r="99" spans="2:8">
      <c r="B99" s="11" t="s">
        <v>91</v>
      </c>
      <c r="C99" s="11" t="s">
        <v>649</v>
      </c>
      <c r="D99" s="12" t="s">
        <v>650</v>
      </c>
      <c r="E99" s="87" t="s">
        <v>90</v>
      </c>
      <c r="F99" s="89">
        <v>1</v>
      </c>
      <c r="G99" s="90">
        <v>0</v>
      </c>
      <c r="H99" s="88">
        <f t="shared" si="1"/>
        <v>0</v>
      </c>
    </row>
    <row r="100" spans="2:8">
      <c r="B100" s="11" t="s">
        <v>94</v>
      </c>
      <c r="C100" s="11" t="s">
        <v>651</v>
      </c>
      <c r="D100" s="12" t="s">
        <v>652</v>
      </c>
      <c r="E100" s="87" t="s">
        <v>90</v>
      </c>
      <c r="F100" s="89">
        <v>1</v>
      </c>
      <c r="G100" s="90">
        <v>0</v>
      </c>
      <c r="H100" s="88">
        <f t="shared" si="1"/>
        <v>0</v>
      </c>
    </row>
    <row r="101" spans="2:8" ht="26.4">
      <c r="B101" s="11" t="s">
        <v>97</v>
      </c>
      <c r="C101" s="11" t="s">
        <v>653</v>
      </c>
      <c r="D101" s="12" t="s">
        <v>1041</v>
      </c>
      <c r="E101" s="87" t="s">
        <v>90</v>
      </c>
      <c r="F101" s="89">
        <v>1</v>
      </c>
      <c r="G101" s="90">
        <v>0</v>
      </c>
      <c r="H101" s="88">
        <f t="shared" si="1"/>
        <v>0</v>
      </c>
    </row>
    <row r="106" spans="2:8">
      <c r="D106" s="93" t="s">
        <v>910</v>
      </c>
    </row>
    <row r="107" spans="2:8" ht="17.399999999999999" customHeight="1">
      <c r="D107" s="157"/>
      <c r="E107" s="158"/>
      <c r="F107" s="159"/>
      <c r="G107" s="160"/>
      <c r="H107" s="156"/>
    </row>
    <row r="108" spans="2:8" ht="17.399999999999999" customHeight="1">
      <c r="D108" s="157" t="str">
        <f>D13</f>
        <v>2 R-CR1-DRSI</v>
      </c>
      <c r="E108" s="158"/>
      <c r="F108" s="159"/>
      <c r="G108" s="160"/>
      <c r="H108" s="156">
        <f>H13</f>
        <v>0</v>
      </c>
    </row>
    <row r="109" spans="2:8" ht="17.399999999999999" customHeight="1">
      <c r="D109" s="161" t="str">
        <f>D62</f>
        <v>3 R-CR2-DRSI</v>
      </c>
      <c r="E109" s="158"/>
      <c r="F109" s="159"/>
      <c r="G109" s="160"/>
      <c r="H109" s="156">
        <f>H62</f>
        <v>0</v>
      </c>
    </row>
    <row r="110" spans="2:8" ht="17.399999999999999" customHeight="1">
      <c r="D110" s="161"/>
      <c r="E110" s="158"/>
      <c r="F110" s="159"/>
      <c r="G110" s="160"/>
      <c r="H110" s="156"/>
    </row>
    <row r="111" spans="2:8" ht="17.399999999999999" customHeight="1">
      <c r="D111" s="200" t="s">
        <v>1030</v>
      </c>
      <c r="E111" s="10"/>
      <c r="H111" s="45">
        <f>+SUM(H107:H109)</f>
        <v>0</v>
      </c>
    </row>
    <row r="112" spans="2:8" ht="17.399999999999999" customHeight="1">
      <c r="D112" s="44"/>
      <c r="E112" s="10"/>
      <c r="H112" s="45"/>
    </row>
    <row r="113" spans="4:8" ht="17.399999999999999" customHeight="1">
      <c r="D113" s="44"/>
      <c r="E113" s="10"/>
      <c r="H113" s="45"/>
    </row>
    <row r="115" spans="4:8" ht="17.399999999999999" customHeight="1">
      <c r="G115" s="41"/>
    </row>
  </sheetData>
  <mergeCells count="1">
    <mergeCell ref="D5:H5"/>
  </mergeCells>
  <phoneticPr fontId="47" type="noConversion"/>
  <pageMargins left="0.7" right="0.7" top="0.75" bottom="0.75" header="0.3" footer="0.3"/>
  <pageSetup paperSize="9" scale="72" fitToHeight="50" orientation="portrait" r:id="rId1"/>
  <headerFooter>
    <oddFooter>&amp;CStran &amp;P od &amp;N</oddFooter>
  </headerFooter>
  <ignoredErrors>
    <ignoredError sqref="B16 B27:B32 B35:B51 B54:B60 B65 B76:B81 B84:B92 B95:B101 B19:B25 B68:B7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J43"/>
  <sheetViews>
    <sheetView view="pageBreakPreview" topLeftCell="A25" zoomScale="85" zoomScaleNormal="100" zoomScaleSheetLayoutView="85" workbookViewId="0">
      <selection activeCell="G32" sqref="G32"/>
    </sheetView>
  </sheetViews>
  <sheetFormatPr defaultRowHeight="13.2"/>
  <cols>
    <col min="1" max="1" width="9.109375" style="10"/>
    <col min="2" max="3" width="10.6640625" style="11" customWidth="1"/>
    <col min="4" max="4" width="47.6640625" style="12" customWidth="1"/>
    <col min="5" max="5" width="16.109375" style="11" customWidth="1"/>
    <col min="6" max="6" width="12.6640625" style="13" customWidth="1"/>
    <col min="7" max="7" width="15.6640625" style="14" customWidth="1"/>
    <col min="8" max="8" width="15.6640625" style="15" customWidth="1"/>
    <col min="9" max="9" width="9.109375" style="10"/>
    <col min="10" max="10" width="19.44140625" style="10" customWidth="1"/>
    <col min="11" max="257" width="9.109375" style="10"/>
    <col min="258" max="259" width="10.6640625" style="10" customWidth="1"/>
    <col min="260" max="260" width="47.6640625" style="10" customWidth="1"/>
    <col min="261" max="261" width="14.6640625" style="10" customWidth="1"/>
    <col min="262" max="262" width="12.6640625" style="10" customWidth="1"/>
    <col min="263" max="264" width="15.6640625" style="10" customWidth="1"/>
    <col min="265" max="513" width="9.109375" style="10"/>
    <col min="514" max="515" width="10.6640625" style="10" customWidth="1"/>
    <col min="516" max="516" width="47.6640625" style="10" customWidth="1"/>
    <col min="517" max="517" width="14.6640625" style="10" customWidth="1"/>
    <col min="518" max="518" width="12.6640625" style="10" customWidth="1"/>
    <col min="519" max="520" width="15.6640625" style="10" customWidth="1"/>
    <col min="521" max="769" width="9.109375" style="10"/>
    <col min="770" max="771" width="10.6640625" style="10" customWidth="1"/>
    <col min="772" max="772" width="47.6640625" style="10" customWidth="1"/>
    <col min="773" max="773" width="14.6640625" style="10" customWidth="1"/>
    <col min="774" max="774" width="12.6640625" style="10" customWidth="1"/>
    <col min="775" max="776" width="15.6640625" style="10" customWidth="1"/>
    <col min="777" max="1025" width="9.109375" style="10"/>
    <col min="1026" max="1027" width="10.6640625" style="10" customWidth="1"/>
    <col min="1028" max="1028" width="47.6640625" style="10" customWidth="1"/>
    <col min="1029" max="1029" width="14.6640625" style="10" customWidth="1"/>
    <col min="1030" max="1030" width="12.6640625" style="10" customWidth="1"/>
    <col min="1031" max="1032" width="15.6640625" style="10" customWidth="1"/>
    <col min="1033" max="1281" width="9.109375" style="10"/>
    <col min="1282" max="1283" width="10.6640625" style="10" customWidth="1"/>
    <col min="1284" max="1284" width="47.6640625" style="10" customWidth="1"/>
    <col min="1285" max="1285" width="14.6640625" style="10" customWidth="1"/>
    <col min="1286" max="1286" width="12.6640625" style="10" customWidth="1"/>
    <col min="1287" max="1288" width="15.6640625" style="10" customWidth="1"/>
    <col min="1289" max="1537" width="9.109375" style="10"/>
    <col min="1538" max="1539" width="10.6640625" style="10" customWidth="1"/>
    <col min="1540" max="1540" width="47.6640625" style="10" customWidth="1"/>
    <col min="1541" max="1541" width="14.6640625" style="10" customWidth="1"/>
    <col min="1542" max="1542" width="12.6640625" style="10" customWidth="1"/>
    <col min="1543" max="1544" width="15.6640625" style="10" customWidth="1"/>
    <col min="1545" max="1793" width="9.109375" style="10"/>
    <col min="1794" max="1795" width="10.6640625" style="10" customWidth="1"/>
    <col min="1796" max="1796" width="47.6640625" style="10" customWidth="1"/>
    <col min="1797" max="1797" width="14.6640625" style="10" customWidth="1"/>
    <col min="1798" max="1798" width="12.6640625" style="10" customWidth="1"/>
    <col min="1799" max="1800" width="15.6640625" style="10" customWidth="1"/>
    <col min="1801" max="2049" width="9.109375" style="10"/>
    <col min="2050" max="2051" width="10.6640625" style="10" customWidth="1"/>
    <col min="2052" max="2052" width="47.6640625" style="10" customWidth="1"/>
    <col min="2053" max="2053" width="14.6640625" style="10" customWidth="1"/>
    <col min="2054" max="2054" width="12.6640625" style="10" customWidth="1"/>
    <col min="2055" max="2056" width="15.6640625" style="10" customWidth="1"/>
    <col min="2057" max="2305" width="9.109375" style="10"/>
    <col min="2306" max="2307" width="10.6640625" style="10" customWidth="1"/>
    <col min="2308" max="2308" width="47.6640625" style="10" customWidth="1"/>
    <col min="2309" max="2309" width="14.6640625" style="10" customWidth="1"/>
    <col min="2310" max="2310" width="12.6640625" style="10" customWidth="1"/>
    <col min="2311" max="2312" width="15.6640625" style="10" customWidth="1"/>
    <col min="2313" max="2561" width="9.109375" style="10"/>
    <col min="2562" max="2563" width="10.6640625" style="10" customWidth="1"/>
    <col min="2564" max="2564" width="47.6640625" style="10" customWidth="1"/>
    <col min="2565" max="2565" width="14.6640625" style="10" customWidth="1"/>
    <col min="2566" max="2566" width="12.6640625" style="10" customWidth="1"/>
    <col min="2567" max="2568" width="15.6640625" style="10" customWidth="1"/>
    <col min="2569" max="2817" width="9.109375" style="10"/>
    <col min="2818" max="2819" width="10.6640625" style="10" customWidth="1"/>
    <col min="2820" max="2820" width="47.6640625" style="10" customWidth="1"/>
    <col min="2821" max="2821" width="14.6640625" style="10" customWidth="1"/>
    <col min="2822" max="2822" width="12.6640625" style="10" customWidth="1"/>
    <col min="2823" max="2824" width="15.6640625" style="10" customWidth="1"/>
    <col min="2825" max="3073" width="9.109375" style="10"/>
    <col min="3074" max="3075" width="10.6640625" style="10" customWidth="1"/>
    <col min="3076" max="3076" width="47.6640625" style="10" customWidth="1"/>
    <col min="3077" max="3077" width="14.6640625" style="10" customWidth="1"/>
    <col min="3078" max="3078" width="12.6640625" style="10" customWidth="1"/>
    <col min="3079" max="3080" width="15.6640625" style="10" customWidth="1"/>
    <col min="3081" max="3329" width="9.109375" style="10"/>
    <col min="3330" max="3331" width="10.6640625" style="10" customWidth="1"/>
    <col min="3332" max="3332" width="47.6640625" style="10" customWidth="1"/>
    <col min="3333" max="3333" width="14.6640625" style="10" customWidth="1"/>
    <col min="3334" max="3334" width="12.6640625" style="10" customWidth="1"/>
    <col min="3335" max="3336" width="15.6640625" style="10" customWidth="1"/>
    <col min="3337" max="3585" width="9.109375" style="10"/>
    <col min="3586" max="3587" width="10.6640625" style="10" customWidth="1"/>
    <col min="3588" max="3588" width="47.6640625" style="10" customWidth="1"/>
    <col min="3589" max="3589" width="14.6640625" style="10" customWidth="1"/>
    <col min="3590" max="3590" width="12.6640625" style="10" customWidth="1"/>
    <col min="3591" max="3592" width="15.6640625" style="10" customWidth="1"/>
    <col min="3593" max="3841" width="9.109375" style="10"/>
    <col min="3842" max="3843" width="10.6640625" style="10" customWidth="1"/>
    <col min="3844" max="3844" width="47.6640625" style="10" customWidth="1"/>
    <col min="3845" max="3845" width="14.6640625" style="10" customWidth="1"/>
    <col min="3846" max="3846" width="12.6640625" style="10" customWidth="1"/>
    <col min="3847" max="3848" width="15.6640625" style="10" customWidth="1"/>
    <col min="3849" max="4097" width="9.109375" style="10"/>
    <col min="4098" max="4099" width="10.6640625" style="10" customWidth="1"/>
    <col min="4100" max="4100" width="47.6640625" style="10" customWidth="1"/>
    <col min="4101" max="4101" width="14.6640625" style="10" customWidth="1"/>
    <col min="4102" max="4102" width="12.6640625" style="10" customWidth="1"/>
    <col min="4103" max="4104" width="15.6640625" style="10" customWidth="1"/>
    <col min="4105" max="4353" width="9.109375" style="10"/>
    <col min="4354" max="4355" width="10.6640625" style="10" customWidth="1"/>
    <col min="4356" max="4356" width="47.6640625" style="10" customWidth="1"/>
    <col min="4357" max="4357" width="14.6640625" style="10" customWidth="1"/>
    <col min="4358" max="4358" width="12.6640625" style="10" customWidth="1"/>
    <col min="4359" max="4360" width="15.6640625" style="10" customWidth="1"/>
    <col min="4361" max="4609" width="9.109375" style="10"/>
    <col min="4610" max="4611" width="10.6640625" style="10" customWidth="1"/>
    <col min="4612" max="4612" width="47.6640625" style="10" customWidth="1"/>
    <col min="4613" max="4613" width="14.6640625" style="10" customWidth="1"/>
    <col min="4614" max="4614" width="12.6640625" style="10" customWidth="1"/>
    <col min="4615" max="4616" width="15.6640625" style="10" customWidth="1"/>
    <col min="4617" max="4865" width="9.109375" style="10"/>
    <col min="4866" max="4867" width="10.6640625" style="10" customWidth="1"/>
    <col min="4868" max="4868" width="47.6640625" style="10" customWidth="1"/>
    <col min="4869" max="4869" width="14.6640625" style="10" customWidth="1"/>
    <col min="4870" max="4870" width="12.6640625" style="10" customWidth="1"/>
    <col min="4871" max="4872" width="15.6640625" style="10" customWidth="1"/>
    <col min="4873" max="5121" width="9.109375" style="10"/>
    <col min="5122" max="5123" width="10.6640625" style="10" customWidth="1"/>
    <col min="5124" max="5124" width="47.6640625" style="10" customWidth="1"/>
    <col min="5125" max="5125" width="14.6640625" style="10" customWidth="1"/>
    <col min="5126" max="5126" width="12.6640625" style="10" customWidth="1"/>
    <col min="5127" max="5128" width="15.6640625" style="10" customWidth="1"/>
    <col min="5129" max="5377" width="9.109375" style="10"/>
    <col min="5378" max="5379" width="10.6640625" style="10" customWidth="1"/>
    <col min="5380" max="5380" width="47.6640625" style="10" customWidth="1"/>
    <col min="5381" max="5381" width="14.6640625" style="10" customWidth="1"/>
    <col min="5382" max="5382" width="12.6640625" style="10" customWidth="1"/>
    <col min="5383" max="5384" width="15.6640625" style="10" customWidth="1"/>
    <col min="5385" max="5633" width="9.109375" style="10"/>
    <col min="5634" max="5635" width="10.6640625" style="10" customWidth="1"/>
    <col min="5636" max="5636" width="47.6640625" style="10" customWidth="1"/>
    <col min="5637" max="5637" width="14.6640625" style="10" customWidth="1"/>
    <col min="5638" max="5638" width="12.6640625" style="10" customWidth="1"/>
    <col min="5639" max="5640" width="15.6640625" style="10" customWidth="1"/>
    <col min="5641" max="5889" width="9.109375" style="10"/>
    <col min="5890" max="5891" width="10.6640625" style="10" customWidth="1"/>
    <col min="5892" max="5892" width="47.6640625" style="10" customWidth="1"/>
    <col min="5893" max="5893" width="14.6640625" style="10" customWidth="1"/>
    <col min="5894" max="5894" width="12.6640625" style="10" customWidth="1"/>
    <col min="5895" max="5896" width="15.6640625" style="10" customWidth="1"/>
    <col min="5897" max="6145" width="9.109375" style="10"/>
    <col min="6146" max="6147" width="10.6640625" style="10" customWidth="1"/>
    <col min="6148" max="6148" width="47.6640625" style="10" customWidth="1"/>
    <col min="6149" max="6149" width="14.6640625" style="10" customWidth="1"/>
    <col min="6150" max="6150" width="12.6640625" style="10" customWidth="1"/>
    <col min="6151" max="6152" width="15.6640625" style="10" customWidth="1"/>
    <col min="6153" max="6401" width="9.109375" style="10"/>
    <col min="6402" max="6403" width="10.6640625" style="10" customWidth="1"/>
    <col min="6404" max="6404" width="47.6640625" style="10" customWidth="1"/>
    <col min="6405" max="6405" width="14.6640625" style="10" customWidth="1"/>
    <col min="6406" max="6406" width="12.6640625" style="10" customWidth="1"/>
    <col min="6407" max="6408" width="15.6640625" style="10" customWidth="1"/>
    <col min="6409" max="6657" width="9.109375" style="10"/>
    <col min="6658" max="6659" width="10.6640625" style="10" customWidth="1"/>
    <col min="6660" max="6660" width="47.6640625" style="10" customWidth="1"/>
    <col min="6661" max="6661" width="14.6640625" style="10" customWidth="1"/>
    <col min="6662" max="6662" width="12.6640625" style="10" customWidth="1"/>
    <col min="6663" max="6664" width="15.6640625" style="10" customWidth="1"/>
    <col min="6665" max="6913" width="9.109375" style="10"/>
    <col min="6914" max="6915" width="10.6640625" style="10" customWidth="1"/>
    <col min="6916" max="6916" width="47.6640625" style="10" customWidth="1"/>
    <col min="6917" max="6917" width="14.6640625" style="10" customWidth="1"/>
    <col min="6918" max="6918" width="12.6640625" style="10" customWidth="1"/>
    <col min="6919" max="6920" width="15.6640625" style="10" customWidth="1"/>
    <col min="6921" max="7169" width="9.109375" style="10"/>
    <col min="7170" max="7171" width="10.6640625" style="10" customWidth="1"/>
    <col min="7172" max="7172" width="47.6640625" style="10" customWidth="1"/>
    <col min="7173" max="7173" width="14.6640625" style="10" customWidth="1"/>
    <col min="7174" max="7174" width="12.6640625" style="10" customWidth="1"/>
    <col min="7175" max="7176" width="15.6640625" style="10" customWidth="1"/>
    <col min="7177" max="7425" width="9.109375" style="10"/>
    <col min="7426" max="7427" width="10.6640625" style="10" customWidth="1"/>
    <col min="7428" max="7428" width="47.6640625" style="10" customWidth="1"/>
    <col min="7429" max="7429" width="14.6640625" style="10" customWidth="1"/>
    <col min="7430" max="7430" width="12.6640625" style="10" customWidth="1"/>
    <col min="7431" max="7432" width="15.6640625" style="10" customWidth="1"/>
    <col min="7433" max="7681" width="9.109375" style="10"/>
    <col min="7682" max="7683" width="10.6640625" style="10" customWidth="1"/>
    <col min="7684" max="7684" width="47.6640625" style="10" customWidth="1"/>
    <col min="7685" max="7685" width="14.6640625" style="10" customWidth="1"/>
    <col min="7686" max="7686" width="12.6640625" style="10" customWidth="1"/>
    <col min="7687" max="7688" width="15.6640625" style="10" customWidth="1"/>
    <col min="7689" max="7937" width="9.109375" style="10"/>
    <col min="7938" max="7939" width="10.6640625" style="10" customWidth="1"/>
    <col min="7940" max="7940" width="47.6640625" style="10" customWidth="1"/>
    <col min="7941" max="7941" width="14.6640625" style="10" customWidth="1"/>
    <col min="7942" max="7942" width="12.6640625" style="10" customWidth="1"/>
    <col min="7943" max="7944" width="15.6640625" style="10" customWidth="1"/>
    <col min="7945" max="8193" width="9.109375" style="10"/>
    <col min="8194" max="8195" width="10.6640625" style="10" customWidth="1"/>
    <col min="8196" max="8196" width="47.6640625" style="10" customWidth="1"/>
    <col min="8197" max="8197" width="14.6640625" style="10" customWidth="1"/>
    <col min="8198" max="8198" width="12.6640625" style="10" customWidth="1"/>
    <col min="8199" max="8200" width="15.6640625" style="10" customWidth="1"/>
    <col min="8201" max="8449" width="9.109375" style="10"/>
    <col min="8450" max="8451" width="10.6640625" style="10" customWidth="1"/>
    <col min="8452" max="8452" width="47.6640625" style="10" customWidth="1"/>
    <col min="8453" max="8453" width="14.6640625" style="10" customWidth="1"/>
    <col min="8454" max="8454" width="12.6640625" style="10" customWidth="1"/>
    <col min="8455" max="8456" width="15.6640625" style="10" customWidth="1"/>
    <col min="8457" max="8705" width="9.109375" style="10"/>
    <col min="8706" max="8707" width="10.6640625" style="10" customWidth="1"/>
    <col min="8708" max="8708" width="47.6640625" style="10" customWidth="1"/>
    <col min="8709" max="8709" width="14.6640625" style="10" customWidth="1"/>
    <col min="8710" max="8710" width="12.6640625" style="10" customWidth="1"/>
    <col min="8711" max="8712" width="15.6640625" style="10" customWidth="1"/>
    <col min="8713" max="8961" width="9.109375" style="10"/>
    <col min="8962" max="8963" width="10.6640625" style="10" customWidth="1"/>
    <col min="8964" max="8964" width="47.6640625" style="10" customWidth="1"/>
    <col min="8965" max="8965" width="14.6640625" style="10" customWidth="1"/>
    <col min="8966" max="8966" width="12.6640625" style="10" customWidth="1"/>
    <col min="8967" max="8968" width="15.6640625" style="10" customWidth="1"/>
    <col min="8969" max="9217" width="9.109375" style="10"/>
    <col min="9218" max="9219" width="10.6640625" style="10" customWidth="1"/>
    <col min="9220" max="9220" width="47.6640625" style="10" customWidth="1"/>
    <col min="9221" max="9221" width="14.6640625" style="10" customWidth="1"/>
    <col min="9222" max="9222" width="12.6640625" style="10" customWidth="1"/>
    <col min="9223" max="9224" width="15.6640625" style="10" customWidth="1"/>
    <col min="9225" max="9473" width="9.109375" style="10"/>
    <col min="9474" max="9475" width="10.6640625" style="10" customWidth="1"/>
    <col min="9476" max="9476" width="47.6640625" style="10" customWidth="1"/>
    <col min="9477" max="9477" width="14.6640625" style="10" customWidth="1"/>
    <col min="9478" max="9478" width="12.6640625" style="10" customWidth="1"/>
    <col min="9479" max="9480" width="15.6640625" style="10" customWidth="1"/>
    <col min="9481" max="9729" width="9.109375" style="10"/>
    <col min="9730" max="9731" width="10.6640625" style="10" customWidth="1"/>
    <col min="9732" max="9732" width="47.6640625" style="10" customWidth="1"/>
    <col min="9733" max="9733" width="14.6640625" style="10" customWidth="1"/>
    <col min="9734" max="9734" width="12.6640625" style="10" customWidth="1"/>
    <col min="9735" max="9736" width="15.6640625" style="10" customWidth="1"/>
    <col min="9737" max="9985" width="9.109375" style="10"/>
    <col min="9986" max="9987" width="10.6640625" style="10" customWidth="1"/>
    <col min="9988" max="9988" width="47.6640625" style="10" customWidth="1"/>
    <col min="9989" max="9989" width="14.6640625" style="10" customWidth="1"/>
    <col min="9990" max="9990" width="12.6640625" style="10" customWidth="1"/>
    <col min="9991" max="9992" width="15.6640625" style="10" customWidth="1"/>
    <col min="9993" max="10241" width="9.109375" style="10"/>
    <col min="10242" max="10243" width="10.6640625" style="10" customWidth="1"/>
    <col min="10244" max="10244" width="47.6640625" style="10" customWidth="1"/>
    <col min="10245" max="10245" width="14.6640625" style="10" customWidth="1"/>
    <col min="10246" max="10246" width="12.6640625" style="10" customWidth="1"/>
    <col min="10247" max="10248" width="15.6640625" style="10" customWidth="1"/>
    <col min="10249" max="10497" width="9.109375" style="10"/>
    <col min="10498" max="10499" width="10.6640625" style="10" customWidth="1"/>
    <col min="10500" max="10500" width="47.6640625" style="10" customWidth="1"/>
    <col min="10501" max="10501" width="14.6640625" style="10" customWidth="1"/>
    <col min="10502" max="10502" width="12.6640625" style="10" customWidth="1"/>
    <col min="10503" max="10504" width="15.6640625" style="10" customWidth="1"/>
    <col min="10505" max="10753" width="9.109375" style="10"/>
    <col min="10754" max="10755" width="10.6640625" style="10" customWidth="1"/>
    <col min="10756" max="10756" width="47.6640625" style="10" customWidth="1"/>
    <col min="10757" max="10757" width="14.6640625" style="10" customWidth="1"/>
    <col min="10758" max="10758" width="12.6640625" style="10" customWidth="1"/>
    <col min="10759" max="10760" width="15.6640625" style="10" customWidth="1"/>
    <col min="10761" max="11009" width="9.109375" style="10"/>
    <col min="11010" max="11011" width="10.6640625" style="10" customWidth="1"/>
    <col min="11012" max="11012" width="47.6640625" style="10" customWidth="1"/>
    <col min="11013" max="11013" width="14.6640625" style="10" customWidth="1"/>
    <col min="11014" max="11014" width="12.6640625" style="10" customWidth="1"/>
    <col min="11015" max="11016" width="15.6640625" style="10" customWidth="1"/>
    <col min="11017" max="11265" width="9.109375" style="10"/>
    <col min="11266" max="11267" width="10.6640625" style="10" customWidth="1"/>
    <col min="11268" max="11268" width="47.6640625" style="10" customWidth="1"/>
    <col min="11269" max="11269" width="14.6640625" style="10" customWidth="1"/>
    <col min="11270" max="11270" width="12.6640625" style="10" customWidth="1"/>
    <col min="11271" max="11272" width="15.6640625" style="10" customWidth="1"/>
    <col min="11273" max="11521" width="9.109375" style="10"/>
    <col min="11522" max="11523" width="10.6640625" style="10" customWidth="1"/>
    <col min="11524" max="11524" width="47.6640625" style="10" customWidth="1"/>
    <col min="11525" max="11525" width="14.6640625" style="10" customWidth="1"/>
    <col min="11526" max="11526" width="12.6640625" style="10" customWidth="1"/>
    <col min="11527" max="11528" width="15.6640625" style="10" customWidth="1"/>
    <col min="11529" max="11777" width="9.109375" style="10"/>
    <col min="11778" max="11779" width="10.6640625" style="10" customWidth="1"/>
    <col min="11780" max="11780" width="47.6640625" style="10" customWidth="1"/>
    <col min="11781" max="11781" width="14.6640625" style="10" customWidth="1"/>
    <col min="11782" max="11782" width="12.6640625" style="10" customWidth="1"/>
    <col min="11783" max="11784" width="15.6640625" style="10" customWidth="1"/>
    <col min="11785" max="12033" width="9.109375" style="10"/>
    <col min="12034" max="12035" width="10.6640625" style="10" customWidth="1"/>
    <col min="12036" max="12036" width="47.6640625" style="10" customWidth="1"/>
    <col min="12037" max="12037" width="14.6640625" style="10" customWidth="1"/>
    <col min="12038" max="12038" width="12.6640625" style="10" customWidth="1"/>
    <col min="12039" max="12040" width="15.6640625" style="10" customWidth="1"/>
    <col min="12041" max="12289" width="9.109375" style="10"/>
    <col min="12290" max="12291" width="10.6640625" style="10" customWidth="1"/>
    <col min="12292" max="12292" width="47.6640625" style="10" customWidth="1"/>
    <col min="12293" max="12293" width="14.6640625" style="10" customWidth="1"/>
    <col min="12294" max="12294" width="12.6640625" style="10" customWidth="1"/>
    <col min="12295" max="12296" width="15.6640625" style="10" customWidth="1"/>
    <col min="12297" max="12545" width="9.109375" style="10"/>
    <col min="12546" max="12547" width="10.6640625" style="10" customWidth="1"/>
    <col min="12548" max="12548" width="47.6640625" style="10" customWidth="1"/>
    <col min="12549" max="12549" width="14.6640625" style="10" customWidth="1"/>
    <col min="12550" max="12550" width="12.6640625" style="10" customWidth="1"/>
    <col min="12551" max="12552" width="15.6640625" style="10" customWidth="1"/>
    <col min="12553" max="12801" width="9.109375" style="10"/>
    <col min="12802" max="12803" width="10.6640625" style="10" customWidth="1"/>
    <col min="12804" max="12804" width="47.6640625" style="10" customWidth="1"/>
    <col min="12805" max="12805" width="14.6640625" style="10" customWidth="1"/>
    <col min="12806" max="12806" width="12.6640625" style="10" customWidth="1"/>
    <col min="12807" max="12808" width="15.6640625" style="10" customWidth="1"/>
    <col min="12809" max="13057" width="9.109375" style="10"/>
    <col min="13058" max="13059" width="10.6640625" style="10" customWidth="1"/>
    <col min="13060" max="13060" width="47.6640625" style="10" customWidth="1"/>
    <col min="13061" max="13061" width="14.6640625" style="10" customWidth="1"/>
    <col min="13062" max="13062" width="12.6640625" style="10" customWidth="1"/>
    <col min="13063" max="13064" width="15.6640625" style="10" customWidth="1"/>
    <col min="13065" max="13313" width="9.109375" style="10"/>
    <col min="13314" max="13315" width="10.6640625" style="10" customWidth="1"/>
    <col min="13316" max="13316" width="47.6640625" style="10" customWidth="1"/>
    <col min="13317" max="13317" width="14.6640625" style="10" customWidth="1"/>
    <col min="13318" max="13318" width="12.6640625" style="10" customWidth="1"/>
    <col min="13319" max="13320" width="15.6640625" style="10" customWidth="1"/>
    <col min="13321" max="13569" width="9.109375" style="10"/>
    <col min="13570" max="13571" width="10.6640625" style="10" customWidth="1"/>
    <col min="13572" max="13572" width="47.6640625" style="10" customWidth="1"/>
    <col min="13573" max="13573" width="14.6640625" style="10" customWidth="1"/>
    <col min="13574" max="13574" width="12.6640625" style="10" customWidth="1"/>
    <col min="13575" max="13576" width="15.6640625" style="10" customWidth="1"/>
    <col min="13577" max="13825" width="9.109375" style="10"/>
    <col min="13826" max="13827" width="10.6640625" style="10" customWidth="1"/>
    <col min="13828" max="13828" width="47.6640625" style="10" customWidth="1"/>
    <col min="13829" max="13829" width="14.6640625" style="10" customWidth="1"/>
    <col min="13830" max="13830" width="12.6640625" style="10" customWidth="1"/>
    <col min="13831" max="13832" width="15.6640625" style="10" customWidth="1"/>
    <col min="13833" max="14081" width="9.109375" style="10"/>
    <col min="14082" max="14083" width="10.6640625" style="10" customWidth="1"/>
    <col min="14084" max="14084" width="47.6640625" style="10" customWidth="1"/>
    <col min="14085" max="14085" width="14.6640625" style="10" customWidth="1"/>
    <col min="14086" max="14086" width="12.6640625" style="10" customWidth="1"/>
    <col min="14087" max="14088" width="15.6640625" style="10" customWidth="1"/>
    <col min="14089" max="14337" width="9.109375" style="10"/>
    <col min="14338" max="14339" width="10.6640625" style="10" customWidth="1"/>
    <col min="14340" max="14340" width="47.6640625" style="10" customWidth="1"/>
    <col min="14341" max="14341" width="14.6640625" style="10" customWidth="1"/>
    <col min="14342" max="14342" width="12.6640625" style="10" customWidth="1"/>
    <col min="14343" max="14344" width="15.6640625" style="10" customWidth="1"/>
    <col min="14345" max="14593" width="9.109375" style="10"/>
    <col min="14594" max="14595" width="10.6640625" style="10" customWidth="1"/>
    <col min="14596" max="14596" width="47.6640625" style="10" customWidth="1"/>
    <col min="14597" max="14597" width="14.6640625" style="10" customWidth="1"/>
    <col min="14598" max="14598" width="12.6640625" style="10" customWidth="1"/>
    <col min="14599" max="14600" width="15.6640625" style="10" customWidth="1"/>
    <col min="14601" max="14849" width="9.109375" style="10"/>
    <col min="14850" max="14851" width="10.6640625" style="10" customWidth="1"/>
    <col min="14852" max="14852" width="47.6640625" style="10" customWidth="1"/>
    <col min="14853" max="14853" width="14.6640625" style="10" customWidth="1"/>
    <col min="14854" max="14854" width="12.6640625" style="10" customWidth="1"/>
    <col min="14855" max="14856" width="15.6640625" style="10" customWidth="1"/>
    <col min="14857" max="15105" width="9.109375" style="10"/>
    <col min="15106" max="15107" width="10.6640625" style="10" customWidth="1"/>
    <col min="15108" max="15108" width="47.6640625" style="10" customWidth="1"/>
    <col min="15109" max="15109" width="14.6640625" style="10" customWidth="1"/>
    <col min="15110" max="15110" width="12.6640625" style="10" customWidth="1"/>
    <col min="15111" max="15112" width="15.6640625" style="10" customWidth="1"/>
    <col min="15113" max="15361" width="9.109375" style="10"/>
    <col min="15362" max="15363" width="10.6640625" style="10" customWidth="1"/>
    <col min="15364" max="15364" width="47.6640625" style="10" customWidth="1"/>
    <col min="15365" max="15365" width="14.6640625" style="10" customWidth="1"/>
    <col min="15366" max="15366" width="12.6640625" style="10" customWidth="1"/>
    <col min="15367" max="15368" width="15.6640625" style="10" customWidth="1"/>
    <col min="15369" max="15617" width="9.109375" style="10"/>
    <col min="15618" max="15619" width="10.6640625" style="10" customWidth="1"/>
    <col min="15620" max="15620" width="47.6640625" style="10" customWidth="1"/>
    <col min="15621" max="15621" width="14.6640625" style="10" customWidth="1"/>
    <col min="15622" max="15622" width="12.6640625" style="10" customWidth="1"/>
    <col min="15623" max="15624" width="15.6640625" style="10" customWidth="1"/>
    <col min="15625" max="15873" width="9.109375" style="10"/>
    <col min="15874" max="15875" width="10.6640625" style="10" customWidth="1"/>
    <col min="15876" max="15876" width="47.6640625" style="10" customWidth="1"/>
    <col min="15877" max="15877" width="14.6640625" style="10" customWidth="1"/>
    <col min="15878" max="15878" width="12.6640625" style="10" customWidth="1"/>
    <col min="15879" max="15880" width="15.6640625" style="10" customWidth="1"/>
    <col min="15881" max="16129" width="9.109375" style="10"/>
    <col min="16130" max="16131" width="10.6640625" style="10" customWidth="1"/>
    <col min="16132" max="16132" width="47.6640625" style="10" customWidth="1"/>
    <col min="16133" max="16133" width="14.6640625" style="10" customWidth="1"/>
    <col min="16134" max="16134" width="12.6640625" style="10" customWidth="1"/>
    <col min="16135" max="16136" width="15.6640625" style="10" customWidth="1"/>
    <col min="16137" max="16384" width="9.109375" style="10"/>
  </cols>
  <sheetData>
    <row r="1" spans="2:8" ht="20.100000000000001" customHeight="1">
      <c r="B1" s="16" t="s">
        <v>663</v>
      </c>
    </row>
    <row r="2" spans="2:8" s="17" customFormat="1" ht="15" customHeight="1">
      <c r="B2" s="18" t="s">
        <v>56</v>
      </c>
      <c r="C2" s="19" t="s">
        <v>537</v>
      </c>
      <c r="E2" s="20"/>
      <c r="F2" s="13"/>
      <c r="G2" s="21"/>
      <c r="H2" s="15"/>
    </row>
    <row r="3" spans="2:8" s="17" customFormat="1" ht="15" customHeight="1">
      <c r="B3" s="18" t="s">
        <v>58</v>
      </c>
      <c r="C3" s="19" t="s">
        <v>664</v>
      </c>
      <c r="E3" s="20"/>
      <c r="F3" s="13"/>
      <c r="G3" s="21"/>
      <c r="H3" s="15"/>
    </row>
    <row r="4" spans="2:8" s="17" customFormat="1" ht="15" customHeight="1">
      <c r="B4" s="18" t="s">
        <v>60</v>
      </c>
      <c r="C4" s="19" t="s">
        <v>665</v>
      </c>
      <c r="E4" s="20"/>
      <c r="F4" s="13"/>
      <c r="G4" s="21"/>
      <c r="H4" s="15"/>
    </row>
    <row r="5" spans="2:8" s="17" customFormat="1" ht="20.100000000000001" customHeight="1">
      <c r="B5" s="18" t="s">
        <v>62</v>
      </c>
      <c r="C5" s="19" t="s">
        <v>0</v>
      </c>
      <c r="D5" s="235" t="s">
        <v>63</v>
      </c>
      <c r="E5" s="235"/>
      <c r="F5" s="235"/>
      <c r="G5" s="235"/>
      <c r="H5" s="235"/>
    </row>
    <row r="6" spans="2:8" s="22" customFormat="1" ht="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9.9" customHeight="1">
      <c r="B8" s="35"/>
      <c r="C8" s="35"/>
      <c r="D8" s="36"/>
      <c r="E8" s="35"/>
      <c r="F8" s="37"/>
      <c r="G8" s="38"/>
      <c r="H8" s="39"/>
    </row>
    <row r="9" spans="2:8">
      <c r="D9" s="40" t="s">
        <v>666</v>
      </c>
      <c r="G9" s="91" t="s">
        <v>667</v>
      </c>
      <c r="H9" s="92">
        <f>+SUM(H10:H37)</f>
        <v>0</v>
      </c>
    </row>
    <row r="10" spans="2:8">
      <c r="D10" s="40"/>
      <c r="G10" s="91"/>
      <c r="H10" s="92"/>
    </row>
    <row r="11" spans="2:8">
      <c r="D11" s="40" t="s">
        <v>668</v>
      </c>
      <c r="G11" s="90"/>
      <c r="H11" s="88"/>
    </row>
    <row r="12" spans="2:8" ht="26.4">
      <c r="B12" s="11" t="s">
        <v>74</v>
      </c>
      <c r="C12" s="11" t="s">
        <v>320</v>
      </c>
      <c r="D12" s="12" t="s">
        <v>321</v>
      </c>
      <c r="E12" s="87" t="s">
        <v>77</v>
      </c>
      <c r="F12" s="89">
        <v>0.15</v>
      </c>
      <c r="G12" s="90">
        <v>0</v>
      </c>
      <c r="H12" s="88">
        <f t="shared" ref="H12:H34" si="0">ROUND(F12*G12,2)</f>
        <v>0</v>
      </c>
    </row>
    <row r="13" spans="2:8">
      <c r="E13" s="87"/>
      <c r="F13" s="89"/>
      <c r="G13" s="90"/>
      <c r="H13" s="88"/>
    </row>
    <row r="14" spans="2:8">
      <c r="D14" s="40" t="s">
        <v>669</v>
      </c>
      <c r="E14" s="87"/>
      <c r="F14" s="89"/>
      <c r="G14" s="90"/>
      <c r="H14" s="88"/>
    </row>
    <row r="15" spans="2:8">
      <c r="B15" s="11" t="s">
        <v>74</v>
      </c>
      <c r="C15" s="11" t="s">
        <v>670</v>
      </c>
      <c r="D15" s="12" t="s">
        <v>671</v>
      </c>
      <c r="E15" s="87" t="s">
        <v>126</v>
      </c>
      <c r="F15" s="89">
        <v>2</v>
      </c>
      <c r="G15" s="90">
        <v>0</v>
      </c>
      <c r="H15" s="88">
        <f t="shared" si="0"/>
        <v>0</v>
      </c>
    </row>
    <row r="16" spans="2:8" ht="52.8">
      <c r="B16" s="11" t="s">
        <v>79</v>
      </c>
      <c r="C16" s="11" t="s">
        <v>544</v>
      </c>
      <c r="D16" s="134" t="s">
        <v>1095</v>
      </c>
      <c r="E16" s="87" t="s">
        <v>126</v>
      </c>
      <c r="F16" s="89">
        <v>10</v>
      </c>
      <c r="G16" s="90">
        <v>0</v>
      </c>
      <c r="H16" s="88">
        <f t="shared" si="0"/>
        <v>0</v>
      </c>
    </row>
    <row r="17" spans="2:8" ht="26.4">
      <c r="B17" s="11" t="s">
        <v>83</v>
      </c>
      <c r="C17" s="11" t="s">
        <v>672</v>
      </c>
      <c r="D17" s="12" t="s">
        <v>673</v>
      </c>
      <c r="E17" s="87" t="s">
        <v>90</v>
      </c>
      <c r="F17" s="89">
        <v>1</v>
      </c>
      <c r="G17" s="90">
        <v>0</v>
      </c>
      <c r="H17" s="88">
        <f t="shared" si="0"/>
        <v>0</v>
      </c>
    </row>
    <row r="18" spans="2:8" ht="52.8">
      <c r="D18" s="43" t="s">
        <v>674</v>
      </c>
      <c r="E18" s="87"/>
      <c r="F18" s="89"/>
      <c r="G18" s="90"/>
      <c r="H18" s="88"/>
    </row>
    <row r="19" spans="2:8" ht="26.4">
      <c r="B19" s="11" t="s">
        <v>87</v>
      </c>
      <c r="C19" s="11" t="s">
        <v>675</v>
      </c>
      <c r="D19" s="12" t="s">
        <v>676</v>
      </c>
      <c r="E19" s="87" t="s">
        <v>109</v>
      </c>
      <c r="F19" s="89">
        <v>45</v>
      </c>
      <c r="G19" s="90">
        <v>0</v>
      </c>
      <c r="H19" s="88">
        <f t="shared" si="0"/>
        <v>0</v>
      </c>
    </row>
    <row r="20" spans="2:8" ht="26.4">
      <c r="D20" s="43" t="s">
        <v>677</v>
      </c>
      <c r="E20" s="87"/>
      <c r="F20" s="89"/>
      <c r="G20" s="90"/>
      <c r="H20" s="88"/>
    </row>
    <row r="21" spans="2:8" ht="18.600000000000001" customHeight="1">
      <c r="B21" s="11" t="s">
        <v>91</v>
      </c>
      <c r="C21" s="11" t="s">
        <v>678</v>
      </c>
      <c r="D21" s="12" t="s">
        <v>679</v>
      </c>
      <c r="E21" s="87" t="s">
        <v>109</v>
      </c>
      <c r="F21" s="89">
        <v>120</v>
      </c>
      <c r="G21" s="90">
        <v>0</v>
      </c>
      <c r="H21" s="88">
        <f t="shared" si="0"/>
        <v>0</v>
      </c>
    </row>
    <row r="22" spans="2:8" ht="66">
      <c r="B22" s="11" t="s">
        <v>94</v>
      </c>
      <c r="C22" s="11" t="s">
        <v>315</v>
      </c>
      <c r="D22" s="12" t="s">
        <v>680</v>
      </c>
      <c r="E22" s="87" t="s">
        <v>109</v>
      </c>
      <c r="F22" s="89">
        <v>20</v>
      </c>
      <c r="G22" s="90">
        <v>0</v>
      </c>
      <c r="H22" s="88">
        <f t="shared" si="0"/>
        <v>0</v>
      </c>
    </row>
    <row r="23" spans="2:8" ht="52.8">
      <c r="B23" s="11" t="s">
        <v>97</v>
      </c>
      <c r="C23" s="11" t="s">
        <v>177</v>
      </c>
      <c r="D23" s="134" t="s">
        <v>1100</v>
      </c>
      <c r="E23" s="87" t="s">
        <v>126</v>
      </c>
      <c r="F23" s="89">
        <v>8</v>
      </c>
      <c r="G23" s="90">
        <v>0</v>
      </c>
      <c r="H23" s="88">
        <f t="shared" si="0"/>
        <v>0</v>
      </c>
    </row>
    <row r="24" spans="2:8" ht="26.4">
      <c r="B24" s="11" t="s">
        <v>117</v>
      </c>
      <c r="C24" s="11" t="s">
        <v>617</v>
      </c>
      <c r="D24" s="12" t="s">
        <v>618</v>
      </c>
      <c r="E24" s="87" t="s">
        <v>109</v>
      </c>
      <c r="F24" s="89">
        <v>40</v>
      </c>
      <c r="G24" s="90">
        <v>0</v>
      </c>
      <c r="H24" s="88">
        <f t="shared" si="0"/>
        <v>0</v>
      </c>
    </row>
    <row r="25" spans="2:8" ht="66">
      <c r="B25" s="11" t="s">
        <v>120</v>
      </c>
      <c r="D25" s="43" t="s">
        <v>681</v>
      </c>
      <c r="E25" s="87"/>
      <c r="F25" s="89"/>
      <c r="G25" s="90"/>
      <c r="H25" s="88"/>
    </row>
    <row r="26" spans="2:8">
      <c r="B26" s="11" t="s">
        <v>123</v>
      </c>
      <c r="C26" s="11" t="s">
        <v>610</v>
      </c>
      <c r="D26" s="12" t="s">
        <v>611</v>
      </c>
      <c r="E26" s="87" t="s">
        <v>109</v>
      </c>
      <c r="F26" s="89">
        <v>45</v>
      </c>
      <c r="G26" s="90">
        <v>0</v>
      </c>
      <c r="H26" s="88">
        <f t="shared" ref="H26" si="1">ROUND(F26*G26,2)</f>
        <v>0</v>
      </c>
    </row>
    <row r="27" spans="2:8">
      <c r="E27" s="87"/>
      <c r="F27" s="89"/>
      <c r="G27" s="90"/>
      <c r="H27" s="88"/>
    </row>
    <row r="28" spans="2:8">
      <c r="D28" s="40" t="s">
        <v>682</v>
      </c>
      <c r="E28" s="87"/>
      <c r="F28" s="89"/>
      <c r="G28" s="90"/>
      <c r="H28" s="88"/>
    </row>
    <row r="29" spans="2:8">
      <c r="B29" s="11" t="s">
        <v>74</v>
      </c>
      <c r="C29" s="11" t="s">
        <v>278</v>
      </c>
      <c r="D29" s="134" t="s">
        <v>1021</v>
      </c>
      <c r="E29" s="87" t="s">
        <v>279</v>
      </c>
      <c r="F29" s="89">
        <v>5</v>
      </c>
      <c r="G29" s="90">
        <v>0</v>
      </c>
      <c r="H29" s="88">
        <f t="shared" si="0"/>
        <v>0</v>
      </c>
    </row>
    <row r="30" spans="2:8" ht="39.6">
      <c r="B30" s="11" t="s">
        <v>79</v>
      </c>
      <c r="C30" s="11" t="s">
        <v>1079</v>
      </c>
      <c r="D30" s="134" t="s">
        <v>1094</v>
      </c>
      <c r="E30" s="87" t="s">
        <v>586</v>
      </c>
      <c r="F30" s="89">
        <v>1</v>
      </c>
      <c r="G30" s="90">
        <v>0</v>
      </c>
      <c r="H30" s="88">
        <f t="shared" si="0"/>
        <v>0</v>
      </c>
    </row>
    <row r="31" spans="2:8" ht="39.6">
      <c r="B31" s="11" t="s">
        <v>83</v>
      </c>
      <c r="C31" s="11" t="s">
        <v>1083</v>
      </c>
      <c r="D31" s="134" t="s">
        <v>1085</v>
      </c>
      <c r="E31" s="87" t="s">
        <v>586</v>
      </c>
      <c r="F31" s="89">
        <v>1</v>
      </c>
      <c r="G31" s="90">
        <v>0</v>
      </c>
      <c r="H31" s="88">
        <f t="shared" si="0"/>
        <v>0</v>
      </c>
    </row>
    <row r="32" spans="2:8" ht="39.6">
      <c r="B32" s="11" t="s">
        <v>87</v>
      </c>
      <c r="C32" s="11" t="s">
        <v>283</v>
      </c>
      <c r="D32" s="12" t="s">
        <v>284</v>
      </c>
      <c r="E32" s="87" t="s">
        <v>90</v>
      </c>
      <c r="F32" s="89">
        <v>1</v>
      </c>
      <c r="G32" s="90">
        <v>0</v>
      </c>
      <c r="H32" s="88">
        <f t="shared" si="0"/>
        <v>0</v>
      </c>
    </row>
    <row r="33" spans="2:10">
      <c r="B33" s="11" t="s">
        <v>91</v>
      </c>
      <c r="C33" s="11" t="s">
        <v>684</v>
      </c>
      <c r="D33" s="12" t="s">
        <v>685</v>
      </c>
      <c r="E33" s="87" t="s">
        <v>586</v>
      </c>
      <c r="F33" s="89">
        <v>1</v>
      </c>
      <c r="G33" s="90">
        <v>0</v>
      </c>
      <c r="H33" s="88">
        <f t="shared" si="0"/>
        <v>0</v>
      </c>
    </row>
    <row r="34" spans="2:10">
      <c r="B34" s="11" t="s">
        <v>94</v>
      </c>
      <c r="C34" s="11" t="s">
        <v>530</v>
      </c>
      <c r="D34" s="134" t="s">
        <v>1102</v>
      </c>
      <c r="E34" s="136" t="s">
        <v>279</v>
      </c>
      <c r="F34" s="89">
        <v>5</v>
      </c>
      <c r="G34" s="90">
        <v>0</v>
      </c>
      <c r="H34" s="88">
        <f t="shared" si="0"/>
        <v>0</v>
      </c>
    </row>
    <row r="35" spans="2:10">
      <c r="E35" s="87"/>
      <c r="F35" s="89"/>
      <c r="G35" s="90"/>
      <c r="H35" s="88"/>
    </row>
    <row r="36" spans="2:10">
      <c r="D36" s="93" t="s">
        <v>910</v>
      </c>
      <c r="H36" s="10"/>
      <c r="J36" s="15"/>
    </row>
    <row r="38" spans="2:10" ht="17.399999999999999" customHeight="1">
      <c r="D38" s="161" t="str">
        <f>D9</f>
        <v>1 Načrt TK(Telekom) zaščita obst. vodov</v>
      </c>
      <c r="E38" s="10"/>
      <c r="H38" s="156">
        <f>H9</f>
        <v>0</v>
      </c>
    </row>
    <row r="39" spans="2:10" ht="17.399999999999999" customHeight="1">
      <c r="D39" s="10"/>
      <c r="E39" s="10"/>
      <c r="H39" s="10"/>
    </row>
    <row r="40" spans="2:10" ht="17.399999999999999" customHeight="1">
      <c r="D40" s="200" t="s">
        <v>1030</v>
      </c>
      <c r="E40" s="10"/>
      <c r="H40" s="45">
        <f>+SUM(H38:H38)</f>
        <v>0</v>
      </c>
    </row>
    <row r="41" spans="2:10" ht="17.399999999999999" customHeight="1">
      <c r="D41" s="44"/>
      <c r="E41" s="45"/>
    </row>
    <row r="43" spans="2:10" ht="17.399999999999999" customHeight="1">
      <c r="G43" s="41"/>
    </row>
  </sheetData>
  <mergeCells count="1">
    <mergeCell ref="D5:H5"/>
  </mergeCells>
  <phoneticPr fontId="47" type="noConversion"/>
  <pageMargins left="0.7" right="0.7" top="0.75" bottom="0.75" header="0.3" footer="0.3"/>
  <pageSetup paperSize="9" scale="69" fitToHeight="0" orientation="portrait" horizontalDpi="1200" r:id="rId1"/>
  <headerFooter alignWithMargins="0">
    <oddFooter>&amp;CStran &amp;P od &amp;N</oddFooter>
  </headerFooter>
  <ignoredErrors>
    <ignoredError sqref="B12 B15:B17 B19 B29:B34 B21:B2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J197"/>
  <sheetViews>
    <sheetView view="pageBreakPreview" topLeftCell="A176" zoomScale="85" zoomScaleNormal="100" zoomScaleSheetLayoutView="85" workbookViewId="0">
      <selection activeCell="G184" sqref="G184"/>
    </sheetView>
  </sheetViews>
  <sheetFormatPr defaultRowHeight="13.2"/>
  <cols>
    <col min="1" max="1" width="9.109375" style="10"/>
    <col min="2" max="3" width="10.6640625" style="11" customWidth="1"/>
    <col min="4" max="4" width="47.6640625" style="12" customWidth="1"/>
    <col min="5" max="5" width="14.6640625" style="11" customWidth="1"/>
    <col min="6" max="6" width="12.6640625" style="13" customWidth="1"/>
    <col min="7" max="7" width="15.6640625" style="14" customWidth="1"/>
    <col min="8" max="8" width="15.6640625" style="15" customWidth="1"/>
    <col min="9" max="257" width="9.109375" style="10"/>
    <col min="258" max="259" width="10.6640625" style="10" customWidth="1"/>
    <col min="260" max="260" width="47.6640625" style="10" customWidth="1"/>
    <col min="261" max="261" width="14.6640625" style="10" customWidth="1"/>
    <col min="262" max="262" width="12.6640625" style="10" customWidth="1"/>
    <col min="263" max="264" width="15.6640625" style="10" customWidth="1"/>
    <col min="265" max="513" width="9.109375" style="10"/>
    <col min="514" max="515" width="10.6640625" style="10" customWidth="1"/>
    <col min="516" max="516" width="47.6640625" style="10" customWidth="1"/>
    <col min="517" max="517" width="14.6640625" style="10" customWidth="1"/>
    <col min="518" max="518" width="12.6640625" style="10" customWidth="1"/>
    <col min="519" max="520" width="15.6640625" style="10" customWidth="1"/>
    <col min="521" max="769" width="9.109375" style="10"/>
    <col min="770" max="771" width="10.6640625" style="10" customWidth="1"/>
    <col min="772" max="772" width="47.6640625" style="10" customWidth="1"/>
    <col min="773" max="773" width="14.6640625" style="10" customWidth="1"/>
    <col min="774" max="774" width="12.6640625" style="10" customWidth="1"/>
    <col min="775" max="776" width="15.6640625" style="10" customWidth="1"/>
    <col min="777" max="1025" width="9.109375" style="10"/>
    <col min="1026" max="1027" width="10.6640625" style="10" customWidth="1"/>
    <col min="1028" max="1028" width="47.6640625" style="10" customWidth="1"/>
    <col min="1029" max="1029" width="14.6640625" style="10" customWidth="1"/>
    <col min="1030" max="1030" width="12.6640625" style="10" customWidth="1"/>
    <col min="1031" max="1032" width="15.6640625" style="10" customWidth="1"/>
    <col min="1033" max="1281" width="9.109375" style="10"/>
    <col min="1282" max="1283" width="10.6640625" style="10" customWidth="1"/>
    <col min="1284" max="1284" width="47.6640625" style="10" customWidth="1"/>
    <col min="1285" max="1285" width="14.6640625" style="10" customWidth="1"/>
    <col min="1286" max="1286" width="12.6640625" style="10" customWidth="1"/>
    <col min="1287" max="1288" width="15.6640625" style="10" customWidth="1"/>
    <col min="1289" max="1537" width="9.109375" style="10"/>
    <col min="1538" max="1539" width="10.6640625" style="10" customWidth="1"/>
    <col min="1540" max="1540" width="47.6640625" style="10" customWidth="1"/>
    <col min="1541" max="1541" width="14.6640625" style="10" customWidth="1"/>
    <col min="1542" max="1542" width="12.6640625" style="10" customWidth="1"/>
    <col min="1543" max="1544" width="15.6640625" style="10" customWidth="1"/>
    <col min="1545" max="1793" width="9.109375" style="10"/>
    <col min="1794" max="1795" width="10.6640625" style="10" customWidth="1"/>
    <col min="1796" max="1796" width="47.6640625" style="10" customWidth="1"/>
    <col min="1797" max="1797" width="14.6640625" style="10" customWidth="1"/>
    <col min="1798" max="1798" width="12.6640625" style="10" customWidth="1"/>
    <col min="1799" max="1800" width="15.6640625" style="10" customWidth="1"/>
    <col min="1801" max="2049" width="9.109375" style="10"/>
    <col min="2050" max="2051" width="10.6640625" style="10" customWidth="1"/>
    <col min="2052" max="2052" width="47.6640625" style="10" customWidth="1"/>
    <col min="2053" max="2053" width="14.6640625" style="10" customWidth="1"/>
    <col min="2054" max="2054" width="12.6640625" style="10" customWidth="1"/>
    <col min="2055" max="2056" width="15.6640625" style="10" customWidth="1"/>
    <col min="2057" max="2305" width="9.109375" style="10"/>
    <col min="2306" max="2307" width="10.6640625" style="10" customWidth="1"/>
    <col min="2308" max="2308" width="47.6640625" style="10" customWidth="1"/>
    <col min="2309" max="2309" width="14.6640625" style="10" customWidth="1"/>
    <col min="2310" max="2310" width="12.6640625" style="10" customWidth="1"/>
    <col min="2311" max="2312" width="15.6640625" style="10" customWidth="1"/>
    <col min="2313" max="2561" width="9.109375" style="10"/>
    <col min="2562" max="2563" width="10.6640625" style="10" customWidth="1"/>
    <col min="2564" max="2564" width="47.6640625" style="10" customWidth="1"/>
    <col min="2565" max="2565" width="14.6640625" style="10" customWidth="1"/>
    <col min="2566" max="2566" width="12.6640625" style="10" customWidth="1"/>
    <col min="2567" max="2568" width="15.6640625" style="10" customWidth="1"/>
    <col min="2569" max="2817" width="9.109375" style="10"/>
    <col min="2818" max="2819" width="10.6640625" style="10" customWidth="1"/>
    <col min="2820" max="2820" width="47.6640625" style="10" customWidth="1"/>
    <col min="2821" max="2821" width="14.6640625" style="10" customWidth="1"/>
    <col min="2822" max="2822" width="12.6640625" style="10" customWidth="1"/>
    <col min="2823" max="2824" width="15.6640625" style="10" customWidth="1"/>
    <col min="2825" max="3073" width="9.109375" style="10"/>
    <col min="3074" max="3075" width="10.6640625" style="10" customWidth="1"/>
    <col min="3076" max="3076" width="47.6640625" style="10" customWidth="1"/>
    <col min="3077" max="3077" width="14.6640625" style="10" customWidth="1"/>
    <col min="3078" max="3078" width="12.6640625" style="10" customWidth="1"/>
    <col min="3079" max="3080" width="15.6640625" style="10" customWidth="1"/>
    <col min="3081" max="3329" width="9.109375" style="10"/>
    <col min="3330" max="3331" width="10.6640625" style="10" customWidth="1"/>
    <col min="3332" max="3332" width="47.6640625" style="10" customWidth="1"/>
    <col min="3333" max="3333" width="14.6640625" style="10" customWidth="1"/>
    <col min="3334" max="3334" width="12.6640625" style="10" customWidth="1"/>
    <col min="3335" max="3336" width="15.6640625" style="10" customWidth="1"/>
    <col min="3337" max="3585" width="9.109375" style="10"/>
    <col min="3586" max="3587" width="10.6640625" style="10" customWidth="1"/>
    <col min="3588" max="3588" width="47.6640625" style="10" customWidth="1"/>
    <col min="3589" max="3589" width="14.6640625" style="10" customWidth="1"/>
    <col min="3590" max="3590" width="12.6640625" style="10" customWidth="1"/>
    <col min="3591" max="3592" width="15.6640625" style="10" customWidth="1"/>
    <col min="3593" max="3841" width="9.109375" style="10"/>
    <col min="3842" max="3843" width="10.6640625" style="10" customWidth="1"/>
    <col min="3844" max="3844" width="47.6640625" style="10" customWidth="1"/>
    <col min="3845" max="3845" width="14.6640625" style="10" customWidth="1"/>
    <col min="3846" max="3846" width="12.6640625" style="10" customWidth="1"/>
    <col min="3847" max="3848" width="15.6640625" style="10" customWidth="1"/>
    <col min="3849" max="4097" width="9.109375" style="10"/>
    <col min="4098" max="4099" width="10.6640625" style="10" customWidth="1"/>
    <col min="4100" max="4100" width="47.6640625" style="10" customWidth="1"/>
    <col min="4101" max="4101" width="14.6640625" style="10" customWidth="1"/>
    <col min="4102" max="4102" width="12.6640625" style="10" customWidth="1"/>
    <col min="4103" max="4104" width="15.6640625" style="10" customWidth="1"/>
    <col min="4105" max="4353" width="9.109375" style="10"/>
    <col min="4354" max="4355" width="10.6640625" style="10" customWidth="1"/>
    <col min="4356" max="4356" width="47.6640625" style="10" customWidth="1"/>
    <col min="4357" max="4357" width="14.6640625" style="10" customWidth="1"/>
    <col min="4358" max="4358" width="12.6640625" style="10" customWidth="1"/>
    <col min="4359" max="4360" width="15.6640625" style="10" customWidth="1"/>
    <col min="4361" max="4609" width="9.109375" style="10"/>
    <col min="4610" max="4611" width="10.6640625" style="10" customWidth="1"/>
    <col min="4612" max="4612" width="47.6640625" style="10" customWidth="1"/>
    <col min="4613" max="4613" width="14.6640625" style="10" customWidth="1"/>
    <col min="4614" max="4614" width="12.6640625" style="10" customWidth="1"/>
    <col min="4615" max="4616" width="15.6640625" style="10" customWidth="1"/>
    <col min="4617" max="4865" width="9.109375" style="10"/>
    <col min="4866" max="4867" width="10.6640625" style="10" customWidth="1"/>
    <col min="4868" max="4868" width="47.6640625" style="10" customWidth="1"/>
    <col min="4869" max="4869" width="14.6640625" style="10" customWidth="1"/>
    <col min="4870" max="4870" width="12.6640625" style="10" customWidth="1"/>
    <col min="4871" max="4872" width="15.6640625" style="10" customWidth="1"/>
    <col min="4873" max="5121" width="9.109375" style="10"/>
    <col min="5122" max="5123" width="10.6640625" style="10" customWidth="1"/>
    <col min="5124" max="5124" width="47.6640625" style="10" customWidth="1"/>
    <col min="5125" max="5125" width="14.6640625" style="10" customWidth="1"/>
    <col min="5126" max="5126" width="12.6640625" style="10" customWidth="1"/>
    <col min="5127" max="5128" width="15.6640625" style="10" customWidth="1"/>
    <col min="5129" max="5377" width="9.109375" style="10"/>
    <col min="5378" max="5379" width="10.6640625" style="10" customWidth="1"/>
    <col min="5380" max="5380" width="47.6640625" style="10" customWidth="1"/>
    <col min="5381" max="5381" width="14.6640625" style="10" customWidth="1"/>
    <col min="5382" max="5382" width="12.6640625" style="10" customWidth="1"/>
    <col min="5383" max="5384" width="15.6640625" style="10" customWidth="1"/>
    <col min="5385" max="5633" width="9.109375" style="10"/>
    <col min="5634" max="5635" width="10.6640625" style="10" customWidth="1"/>
    <col min="5636" max="5636" width="47.6640625" style="10" customWidth="1"/>
    <col min="5637" max="5637" width="14.6640625" style="10" customWidth="1"/>
    <col min="5638" max="5638" width="12.6640625" style="10" customWidth="1"/>
    <col min="5639" max="5640" width="15.6640625" style="10" customWidth="1"/>
    <col min="5641" max="5889" width="9.109375" style="10"/>
    <col min="5890" max="5891" width="10.6640625" style="10" customWidth="1"/>
    <col min="5892" max="5892" width="47.6640625" style="10" customWidth="1"/>
    <col min="5893" max="5893" width="14.6640625" style="10" customWidth="1"/>
    <col min="5894" max="5894" width="12.6640625" style="10" customWidth="1"/>
    <col min="5895" max="5896" width="15.6640625" style="10" customWidth="1"/>
    <col min="5897" max="6145" width="9.109375" style="10"/>
    <col min="6146" max="6147" width="10.6640625" style="10" customWidth="1"/>
    <col min="6148" max="6148" width="47.6640625" style="10" customWidth="1"/>
    <col min="6149" max="6149" width="14.6640625" style="10" customWidth="1"/>
    <col min="6150" max="6150" width="12.6640625" style="10" customWidth="1"/>
    <col min="6151" max="6152" width="15.6640625" style="10" customWidth="1"/>
    <col min="6153" max="6401" width="9.109375" style="10"/>
    <col min="6402" max="6403" width="10.6640625" style="10" customWidth="1"/>
    <col min="6404" max="6404" width="47.6640625" style="10" customWidth="1"/>
    <col min="6405" max="6405" width="14.6640625" style="10" customWidth="1"/>
    <col min="6406" max="6406" width="12.6640625" style="10" customWidth="1"/>
    <col min="6407" max="6408" width="15.6640625" style="10" customWidth="1"/>
    <col min="6409" max="6657" width="9.109375" style="10"/>
    <col min="6658" max="6659" width="10.6640625" style="10" customWidth="1"/>
    <col min="6660" max="6660" width="47.6640625" style="10" customWidth="1"/>
    <col min="6661" max="6661" width="14.6640625" style="10" customWidth="1"/>
    <col min="6662" max="6662" width="12.6640625" style="10" customWidth="1"/>
    <col min="6663" max="6664" width="15.6640625" style="10" customWidth="1"/>
    <col min="6665" max="6913" width="9.109375" style="10"/>
    <col min="6914" max="6915" width="10.6640625" style="10" customWidth="1"/>
    <col min="6916" max="6916" width="47.6640625" style="10" customWidth="1"/>
    <col min="6917" max="6917" width="14.6640625" style="10" customWidth="1"/>
    <col min="6918" max="6918" width="12.6640625" style="10" customWidth="1"/>
    <col min="6919" max="6920" width="15.6640625" style="10" customWidth="1"/>
    <col min="6921" max="7169" width="9.109375" style="10"/>
    <col min="7170" max="7171" width="10.6640625" style="10" customWidth="1"/>
    <col min="7172" max="7172" width="47.6640625" style="10" customWidth="1"/>
    <col min="7173" max="7173" width="14.6640625" style="10" customWidth="1"/>
    <col min="7174" max="7174" width="12.6640625" style="10" customWidth="1"/>
    <col min="7175" max="7176" width="15.6640625" style="10" customWidth="1"/>
    <col min="7177" max="7425" width="9.109375" style="10"/>
    <col min="7426" max="7427" width="10.6640625" style="10" customWidth="1"/>
    <col min="7428" max="7428" width="47.6640625" style="10" customWidth="1"/>
    <col min="7429" max="7429" width="14.6640625" style="10" customWidth="1"/>
    <col min="7430" max="7430" width="12.6640625" style="10" customWidth="1"/>
    <col min="7431" max="7432" width="15.6640625" style="10" customWidth="1"/>
    <col min="7433" max="7681" width="9.109375" style="10"/>
    <col min="7682" max="7683" width="10.6640625" style="10" customWidth="1"/>
    <col min="7684" max="7684" width="47.6640625" style="10" customWidth="1"/>
    <col min="7685" max="7685" width="14.6640625" style="10" customWidth="1"/>
    <col min="7686" max="7686" width="12.6640625" style="10" customWidth="1"/>
    <col min="7687" max="7688" width="15.6640625" style="10" customWidth="1"/>
    <col min="7689" max="7937" width="9.109375" style="10"/>
    <col min="7938" max="7939" width="10.6640625" style="10" customWidth="1"/>
    <col min="7940" max="7940" width="47.6640625" style="10" customWidth="1"/>
    <col min="7941" max="7941" width="14.6640625" style="10" customWidth="1"/>
    <col min="7942" max="7942" width="12.6640625" style="10" customWidth="1"/>
    <col min="7943" max="7944" width="15.6640625" style="10" customWidth="1"/>
    <col min="7945" max="8193" width="9.109375" style="10"/>
    <col min="8194" max="8195" width="10.6640625" style="10" customWidth="1"/>
    <col min="8196" max="8196" width="47.6640625" style="10" customWidth="1"/>
    <col min="8197" max="8197" width="14.6640625" style="10" customWidth="1"/>
    <col min="8198" max="8198" width="12.6640625" style="10" customWidth="1"/>
    <col min="8199" max="8200" width="15.6640625" style="10" customWidth="1"/>
    <col min="8201" max="8449" width="9.109375" style="10"/>
    <col min="8450" max="8451" width="10.6640625" style="10" customWidth="1"/>
    <col min="8452" max="8452" width="47.6640625" style="10" customWidth="1"/>
    <col min="8453" max="8453" width="14.6640625" style="10" customWidth="1"/>
    <col min="8454" max="8454" width="12.6640625" style="10" customWidth="1"/>
    <col min="8455" max="8456" width="15.6640625" style="10" customWidth="1"/>
    <col min="8457" max="8705" width="9.109375" style="10"/>
    <col min="8706" max="8707" width="10.6640625" style="10" customWidth="1"/>
    <col min="8708" max="8708" width="47.6640625" style="10" customWidth="1"/>
    <col min="8709" max="8709" width="14.6640625" style="10" customWidth="1"/>
    <col min="8710" max="8710" width="12.6640625" style="10" customWidth="1"/>
    <col min="8711" max="8712" width="15.6640625" style="10" customWidth="1"/>
    <col min="8713" max="8961" width="9.109375" style="10"/>
    <col min="8962" max="8963" width="10.6640625" style="10" customWidth="1"/>
    <col min="8964" max="8964" width="47.6640625" style="10" customWidth="1"/>
    <col min="8965" max="8965" width="14.6640625" style="10" customWidth="1"/>
    <col min="8966" max="8966" width="12.6640625" style="10" customWidth="1"/>
    <col min="8967" max="8968" width="15.6640625" style="10" customWidth="1"/>
    <col min="8969" max="9217" width="9.109375" style="10"/>
    <col min="9218" max="9219" width="10.6640625" style="10" customWidth="1"/>
    <col min="9220" max="9220" width="47.6640625" style="10" customWidth="1"/>
    <col min="9221" max="9221" width="14.6640625" style="10" customWidth="1"/>
    <col min="9222" max="9222" width="12.6640625" style="10" customWidth="1"/>
    <col min="9223" max="9224" width="15.6640625" style="10" customWidth="1"/>
    <col min="9225" max="9473" width="9.109375" style="10"/>
    <col min="9474" max="9475" width="10.6640625" style="10" customWidth="1"/>
    <col min="9476" max="9476" width="47.6640625" style="10" customWidth="1"/>
    <col min="9477" max="9477" width="14.6640625" style="10" customWidth="1"/>
    <col min="9478" max="9478" width="12.6640625" style="10" customWidth="1"/>
    <col min="9479" max="9480" width="15.6640625" style="10" customWidth="1"/>
    <col min="9481" max="9729" width="9.109375" style="10"/>
    <col min="9730" max="9731" width="10.6640625" style="10" customWidth="1"/>
    <col min="9732" max="9732" width="47.6640625" style="10" customWidth="1"/>
    <col min="9733" max="9733" width="14.6640625" style="10" customWidth="1"/>
    <col min="9734" max="9734" width="12.6640625" style="10" customWidth="1"/>
    <col min="9735" max="9736" width="15.6640625" style="10" customWidth="1"/>
    <col min="9737" max="9985" width="9.109375" style="10"/>
    <col min="9986" max="9987" width="10.6640625" style="10" customWidth="1"/>
    <col min="9988" max="9988" width="47.6640625" style="10" customWidth="1"/>
    <col min="9989" max="9989" width="14.6640625" style="10" customWidth="1"/>
    <col min="9990" max="9990" width="12.6640625" style="10" customWidth="1"/>
    <col min="9991" max="9992" width="15.6640625" style="10" customWidth="1"/>
    <col min="9993" max="10241" width="9.109375" style="10"/>
    <col min="10242" max="10243" width="10.6640625" style="10" customWidth="1"/>
    <col min="10244" max="10244" width="47.6640625" style="10" customWidth="1"/>
    <col min="10245" max="10245" width="14.6640625" style="10" customWidth="1"/>
    <col min="10246" max="10246" width="12.6640625" style="10" customWidth="1"/>
    <col min="10247" max="10248" width="15.6640625" style="10" customWidth="1"/>
    <col min="10249" max="10497" width="9.109375" style="10"/>
    <col min="10498" max="10499" width="10.6640625" style="10" customWidth="1"/>
    <col min="10500" max="10500" width="47.6640625" style="10" customWidth="1"/>
    <col min="10501" max="10501" width="14.6640625" style="10" customWidth="1"/>
    <col min="10502" max="10502" width="12.6640625" style="10" customWidth="1"/>
    <col min="10503" max="10504" width="15.6640625" style="10" customWidth="1"/>
    <col min="10505" max="10753" width="9.109375" style="10"/>
    <col min="10754" max="10755" width="10.6640625" style="10" customWidth="1"/>
    <col min="10756" max="10756" width="47.6640625" style="10" customWidth="1"/>
    <col min="10757" max="10757" width="14.6640625" style="10" customWidth="1"/>
    <col min="10758" max="10758" width="12.6640625" style="10" customWidth="1"/>
    <col min="10759" max="10760" width="15.6640625" style="10" customWidth="1"/>
    <col min="10761" max="11009" width="9.109375" style="10"/>
    <col min="11010" max="11011" width="10.6640625" style="10" customWidth="1"/>
    <col min="11012" max="11012" width="47.6640625" style="10" customWidth="1"/>
    <col min="11013" max="11013" width="14.6640625" style="10" customWidth="1"/>
    <col min="11014" max="11014" width="12.6640625" style="10" customWidth="1"/>
    <col min="11015" max="11016" width="15.6640625" style="10" customWidth="1"/>
    <col min="11017" max="11265" width="9.109375" style="10"/>
    <col min="11266" max="11267" width="10.6640625" style="10" customWidth="1"/>
    <col min="11268" max="11268" width="47.6640625" style="10" customWidth="1"/>
    <col min="11269" max="11269" width="14.6640625" style="10" customWidth="1"/>
    <col min="11270" max="11270" width="12.6640625" style="10" customWidth="1"/>
    <col min="11271" max="11272" width="15.6640625" style="10" customWidth="1"/>
    <col min="11273" max="11521" width="9.109375" style="10"/>
    <col min="11522" max="11523" width="10.6640625" style="10" customWidth="1"/>
    <col min="11524" max="11524" width="47.6640625" style="10" customWidth="1"/>
    <col min="11525" max="11525" width="14.6640625" style="10" customWidth="1"/>
    <col min="11526" max="11526" width="12.6640625" style="10" customWidth="1"/>
    <col min="11527" max="11528" width="15.6640625" style="10" customWidth="1"/>
    <col min="11529" max="11777" width="9.109375" style="10"/>
    <col min="11778" max="11779" width="10.6640625" style="10" customWidth="1"/>
    <col min="11780" max="11780" width="47.6640625" style="10" customWidth="1"/>
    <col min="11781" max="11781" width="14.6640625" style="10" customWidth="1"/>
    <col min="11782" max="11782" width="12.6640625" style="10" customWidth="1"/>
    <col min="11783" max="11784" width="15.6640625" style="10" customWidth="1"/>
    <col min="11785" max="12033" width="9.109375" style="10"/>
    <col min="12034" max="12035" width="10.6640625" style="10" customWidth="1"/>
    <col min="12036" max="12036" width="47.6640625" style="10" customWidth="1"/>
    <col min="12037" max="12037" width="14.6640625" style="10" customWidth="1"/>
    <col min="12038" max="12038" width="12.6640625" style="10" customWidth="1"/>
    <col min="12039" max="12040" width="15.6640625" style="10" customWidth="1"/>
    <col min="12041" max="12289" width="9.109375" style="10"/>
    <col min="12290" max="12291" width="10.6640625" style="10" customWidth="1"/>
    <col min="12292" max="12292" width="47.6640625" style="10" customWidth="1"/>
    <col min="12293" max="12293" width="14.6640625" style="10" customWidth="1"/>
    <col min="12294" max="12294" width="12.6640625" style="10" customWidth="1"/>
    <col min="12295" max="12296" width="15.6640625" style="10" customWidth="1"/>
    <col min="12297" max="12545" width="9.109375" style="10"/>
    <col min="12546" max="12547" width="10.6640625" style="10" customWidth="1"/>
    <col min="12548" max="12548" width="47.6640625" style="10" customWidth="1"/>
    <col min="12549" max="12549" width="14.6640625" style="10" customWidth="1"/>
    <col min="12550" max="12550" width="12.6640625" style="10" customWidth="1"/>
    <col min="12551" max="12552" width="15.6640625" style="10" customWidth="1"/>
    <col min="12553" max="12801" width="9.109375" style="10"/>
    <col min="12802" max="12803" width="10.6640625" style="10" customWidth="1"/>
    <col min="12804" max="12804" width="47.6640625" style="10" customWidth="1"/>
    <col min="12805" max="12805" width="14.6640625" style="10" customWidth="1"/>
    <col min="12806" max="12806" width="12.6640625" style="10" customWidth="1"/>
    <col min="12807" max="12808" width="15.6640625" style="10" customWidth="1"/>
    <col min="12809" max="13057" width="9.109375" style="10"/>
    <col min="13058" max="13059" width="10.6640625" style="10" customWidth="1"/>
    <col min="13060" max="13060" width="47.6640625" style="10" customWidth="1"/>
    <col min="13061" max="13061" width="14.6640625" style="10" customWidth="1"/>
    <col min="13062" max="13062" width="12.6640625" style="10" customWidth="1"/>
    <col min="13063" max="13064" width="15.6640625" style="10" customWidth="1"/>
    <col min="13065" max="13313" width="9.109375" style="10"/>
    <col min="13314" max="13315" width="10.6640625" style="10" customWidth="1"/>
    <col min="13316" max="13316" width="47.6640625" style="10" customWidth="1"/>
    <col min="13317" max="13317" width="14.6640625" style="10" customWidth="1"/>
    <col min="13318" max="13318" width="12.6640625" style="10" customWidth="1"/>
    <col min="13319" max="13320" width="15.6640625" style="10" customWidth="1"/>
    <col min="13321" max="13569" width="9.109375" style="10"/>
    <col min="13570" max="13571" width="10.6640625" style="10" customWidth="1"/>
    <col min="13572" max="13572" width="47.6640625" style="10" customWidth="1"/>
    <col min="13573" max="13573" width="14.6640625" style="10" customWidth="1"/>
    <col min="13574" max="13574" width="12.6640625" style="10" customWidth="1"/>
    <col min="13575" max="13576" width="15.6640625" style="10" customWidth="1"/>
    <col min="13577" max="13825" width="9.109375" style="10"/>
    <col min="13826" max="13827" width="10.6640625" style="10" customWidth="1"/>
    <col min="13828" max="13828" width="47.6640625" style="10" customWidth="1"/>
    <col min="13829" max="13829" width="14.6640625" style="10" customWidth="1"/>
    <col min="13830" max="13830" width="12.6640625" style="10" customWidth="1"/>
    <col min="13831" max="13832" width="15.6640625" style="10" customWidth="1"/>
    <col min="13833" max="14081" width="9.109375" style="10"/>
    <col min="14082" max="14083" width="10.6640625" style="10" customWidth="1"/>
    <col min="14084" max="14084" width="47.6640625" style="10" customWidth="1"/>
    <col min="14085" max="14085" width="14.6640625" style="10" customWidth="1"/>
    <col min="14086" max="14086" width="12.6640625" style="10" customWidth="1"/>
    <col min="14087" max="14088" width="15.6640625" style="10" customWidth="1"/>
    <col min="14089" max="14337" width="9.109375" style="10"/>
    <col min="14338" max="14339" width="10.6640625" style="10" customWidth="1"/>
    <col min="14340" max="14340" width="47.6640625" style="10" customWidth="1"/>
    <col min="14341" max="14341" width="14.6640625" style="10" customWidth="1"/>
    <col min="14342" max="14342" width="12.6640625" style="10" customWidth="1"/>
    <col min="14343" max="14344" width="15.6640625" style="10" customWidth="1"/>
    <col min="14345" max="14593" width="9.109375" style="10"/>
    <col min="14594" max="14595" width="10.6640625" style="10" customWidth="1"/>
    <col min="14596" max="14596" width="47.6640625" style="10" customWidth="1"/>
    <col min="14597" max="14597" width="14.6640625" style="10" customWidth="1"/>
    <col min="14598" max="14598" width="12.6640625" style="10" customWidth="1"/>
    <col min="14599" max="14600" width="15.6640625" style="10" customWidth="1"/>
    <col min="14601" max="14849" width="9.109375" style="10"/>
    <col min="14850" max="14851" width="10.6640625" style="10" customWidth="1"/>
    <col min="14852" max="14852" width="47.6640625" style="10" customWidth="1"/>
    <col min="14853" max="14853" width="14.6640625" style="10" customWidth="1"/>
    <col min="14854" max="14854" width="12.6640625" style="10" customWidth="1"/>
    <col min="14855" max="14856" width="15.6640625" style="10" customWidth="1"/>
    <col min="14857" max="15105" width="9.109375" style="10"/>
    <col min="15106" max="15107" width="10.6640625" style="10" customWidth="1"/>
    <col min="15108" max="15108" width="47.6640625" style="10" customWidth="1"/>
    <col min="15109" max="15109" width="14.6640625" style="10" customWidth="1"/>
    <col min="15110" max="15110" width="12.6640625" style="10" customWidth="1"/>
    <col min="15111" max="15112" width="15.6640625" style="10" customWidth="1"/>
    <col min="15113" max="15361" width="9.109375" style="10"/>
    <col min="15362" max="15363" width="10.6640625" style="10" customWidth="1"/>
    <col min="15364" max="15364" width="47.6640625" style="10" customWidth="1"/>
    <col min="15365" max="15365" width="14.6640625" style="10" customWidth="1"/>
    <col min="15366" max="15366" width="12.6640625" style="10" customWidth="1"/>
    <col min="15367" max="15368" width="15.6640625" style="10" customWidth="1"/>
    <col min="15369" max="15617" width="9.109375" style="10"/>
    <col min="15618" max="15619" width="10.6640625" style="10" customWidth="1"/>
    <col min="15620" max="15620" width="47.6640625" style="10" customWidth="1"/>
    <col min="15621" max="15621" width="14.6640625" style="10" customWidth="1"/>
    <col min="15622" max="15622" width="12.6640625" style="10" customWidth="1"/>
    <col min="15623" max="15624" width="15.6640625" style="10" customWidth="1"/>
    <col min="15625" max="15873" width="9.109375" style="10"/>
    <col min="15874" max="15875" width="10.6640625" style="10" customWidth="1"/>
    <col min="15876" max="15876" width="47.6640625" style="10" customWidth="1"/>
    <col min="15877" max="15877" width="14.6640625" style="10" customWidth="1"/>
    <col min="15878" max="15878" width="12.6640625" style="10" customWidth="1"/>
    <col min="15879" max="15880" width="15.6640625" style="10" customWidth="1"/>
    <col min="15881" max="16129" width="9.109375" style="10"/>
    <col min="16130" max="16131" width="10.6640625" style="10" customWidth="1"/>
    <col min="16132" max="16132" width="47.6640625" style="10" customWidth="1"/>
    <col min="16133" max="16133" width="14.6640625" style="10" customWidth="1"/>
    <col min="16134" max="16134" width="12.6640625" style="10" customWidth="1"/>
    <col min="16135" max="16136" width="15.6640625" style="10" customWidth="1"/>
    <col min="16137" max="16384" width="9.109375" style="10"/>
  </cols>
  <sheetData>
    <row r="1" spans="2:8" ht="20.100000000000001" customHeight="1">
      <c r="B1" s="16" t="s">
        <v>686</v>
      </c>
    </row>
    <row r="2" spans="2:8" s="17" customFormat="1" ht="15" customHeight="1">
      <c r="B2" s="18" t="s">
        <v>56</v>
      </c>
      <c r="C2" s="19" t="s">
        <v>537</v>
      </c>
      <c r="E2" s="20"/>
      <c r="F2" s="13"/>
      <c r="G2" s="21"/>
      <c r="H2" s="15"/>
    </row>
    <row r="3" spans="2:8" s="17" customFormat="1" ht="15" customHeight="1">
      <c r="B3" s="18" t="s">
        <v>58</v>
      </c>
      <c r="C3" s="19" t="s">
        <v>687</v>
      </c>
      <c r="E3" s="20"/>
      <c r="F3" s="13"/>
      <c r="G3" s="21"/>
      <c r="H3" s="15"/>
    </row>
    <row r="4" spans="2:8" s="17" customFormat="1" ht="15" customHeight="1">
      <c r="B4" s="18" t="s">
        <v>60</v>
      </c>
      <c r="C4" s="19" t="s">
        <v>688</v>
      </c>
      <c r="E4" s="20"/>
      <c r="F4" s="13"/>
      <c r="G4" s="21"/>
      <c r="H4" s="15"/>
    </row>
    <row r="5" spans="2:8" s="17" customFormat="1" ht="20.100000000000001" customHeight="1">
      <c r="B5" s="18" t="s">
        <v>62</v>
      </c>
      <c r="C5" s="19" t="s">
        <v>0</v>
      </c>
      <c r="D5" s="235" t="s">
        <v>63</v>
      </c>
      <c r="E5" s="235"/>
      <c r="F5" s="235"/>
      <c r="G5" s="235"/>
      <c r="H5" s="235"/>
    </row>
    <row r="6" spans="2:8" s="22" customFormat="1" ht="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9.9" customHeight="1">
      <c r="B8" s="35"/>
      <c r="C8" s="35"/>
      <c r="D8" s="36"/>
      <c r="E8" s="35"/>
      <c r="F8" s="37"/>
      <c r="G8" s="38"/>
      <c r="H8" s="39"/>
    </row>
    <row r="9" spans="2:8">
      <c r="D9" s="40" t="s">
        <v>312</v>
      </c>
      <c r="G9" s="41"/>
      <c r="H9" s="42"/>
    </row>
    <row r="10" spans="2:8" ht="39.6">
      <c r="D10" s="12" t="s">
        <v>598</v>
      </c>
    </row>
    <row r="11" spans="2:8" ht="79.2">
      <c r="D11" s="12" t="s">
        <v>689</v>
      </c>
    </row>
    <row r="13" spans="2:8">
      <c r="D13" s="40" t="s">
        <v>690</v>
      </c>
      <c r="G13" s="91" t="s">
        <v>691</v>
      </c>
      <c r="H13" s="92">
        <f>+SUM(H14:H56)</f>
        <v>0</v>
      </c>
    </row>
    <row r="14" spans="2:8">
      <c r="D14" s="40"/>
      <c r="G14" s="91"/>
      <c r="H14" s="92"/>
    </row>
    <row r="15" spans="2:8">
      <c r="D15" s="40" t="s">
        <v>602</v>
      </c>
      <c r="G15" s="90"/>
      <c r="H15" s="88"/>
    </row>
    <row r="16" spans="2:8" ht="26.4">
      <c r="B16" s="11" t="s">
        <v>74</v>
      </c>
      <c r="C16" s="11" t="s">
        <v>320</v>
      </c>
      <c r="D16" s="12" t="s">
        <v>321</v>
      </c>
      <c r="E16" s="87" t="s">
        <v>77</v>
      </c>
      <c r="F16" s="89">
        <v>0.11</v>
      </c>
      <c r="G16" s="90">
        <v>0</v>
      </c>
      <c r="H16" s="88">
        <f>ROUND(F16*G16,2)</f>
        <v>0</v>
      </c>
    </row>
    <row r="17" spans="2:8" ht="26.4">
      <c r="D17" s="43" t="s">
        <v>692</v>
      </c>
      <c r="E17" s="87"/>
      <c r="F17" s="89"/>
      <c r="G17" s="90"/>
      <c r="H17" s="88"/>
    </row>
    <row r="18" spans="2:8">
      <c r="E18" s="87"/>
      <c r="F18" s="89"/>
      <c r="G18" s="90"/>
      <c r="H18" s="88"/>
    </row>
    <row r="19" spans="2:8">
      <c r="D19" s="40" t="s">
        <v>603</v>
      </c>
      <c r="E19" s="87"/>
      <c r="F19" s="89"/>
      <c r="G19" s="90"/>
      <c r="H19" s="88"/>
    </row>
    <row r="20" spans="2:8" ht="52.8">
      <c r="B20" s="11" t="s">
        <v>74</v>
      </c>
      <c r="C20" s="137" t="s">
        <v>1089</v>
      </c>
      <c r="D20" s="134" t="s">
        <v>1095</v>
      </c>
      <c r="E20" s="87" t="s">
        <v>126</v>
      </c>
      <c r="F20" s="89">
        <v>38</v>
      </c>
      <c r="G20" s="90">
        <v>0</v>
      </c>
      <c r="H20" s="88">
        <f t="shared" ref="H20:H54" si="0">ROUND(F20*G20,2)</f>
        <v>0</v>
      </c>
    </row>
    <row r="21" spans="2:8" ht="52.8">
      <c r="B21" s="11" t="s">
        <v>79</v>
      </c>
      <c r="C21" s="137" t="s">
        <v>1105</v>
      </c>
      <c r="D21" s="134" t="s">
        <v>1106</v>
      </c>
      <c r="E21" s="87" t="s">
        <v>126</v>
      </c>
      <c r="F21" s="89">
        <v>7</v>
      </c>
      <c r="G21" s="90">
        <v>0</v>
      </c>
      <c r="H21" s="88">
        <f t="shared" si="0"/>
        <v>0</v>
      </c>
    </row>
    <row r="22" spans="2:8" ht="26.4">
      <c r="B22" s="11" t="s">
        <v>83</v>
      </c>
      <c r="C22" s="11" t="s">
        <v>165</v>
      </c>
      <c r="D22" s="12" t="s">
        <v>166</v>
      </c>
      <c r="E22" s="87" t="s">
        <v>103</v>
      </c>
      <c r="F22" s="89">
        <v>45</v>
      </c>
      <c r="G22" s="90">
        <v>0</v>
      </c>
      <c r="H22" s="88">
        <f t="shared" si="0"/>
        <v>0</v>
      </c>
    </row>
    <row r="23" spans="2:8" ht="26.4">
      <c r="B23" s="11" t="s">
        <v>87</v>
      </c>
      <c r="C23" s="11" t="s">
        <v>606</v>
      </c>
      <c r="D23" s="12" t="s">
        <v>607</v>
      </c>
      <c r="E23" s="87" t="s">
        <v>103</v>
      </c>
      <c r="F23" s="89">
        <v>45</v>
      </c>
      <c r="G23" s="90">
        <v>0</v>
      </c>
      <c r="H23" s="88">
        <f t="shared" si="0"/>
        <v>0</v>
      </c>
    </row>
    <row r="24" spans="2:8" ht="26.4">
      <c r="D24" s="43" t="s">
        <v>694</v>
      </c>
      <c r="E24" s="87"/>
      <c r="F24" s="89"/>
      <c r="G24" s="90"/>
      <c r="H24" s="88"/>
    </row>
    <row r="25" spans="2:8">
      <c r="B25" s="11" t="s">
        <v>91</v>
      </c>
      <c r="C25" s="11" t="s">
        <v>608</v>
      </c>
      <c r="D25" s="12" t="s">
        <v>609</v>
      </c>
      <c r="E25" s="87" t="s">
        <v>109</v>
      </c>
      <c r="F25" s="89">
        <v>120</v>
      </c>
      <c r="G25" s="90">
        <v>0</v>
      </c>
      <c r="H25" s="88">
        <f t="shared" si="0"/>
        <v>0</v>
      </c>
    </row>
    <row r="26" spans="2:8" ht="66">
      <c r="D26" s="43" t="s">
        <v>695</v>
      </c>
      <c r="E26" s="87"/>
      <c r="F26" s="89"/>
      <c r="G26" s="90"/>
      <c r="H26" s="88"/>
    </row>
    <row r="27" spans="2:8">
      <c r="B27" s="11" t="s">
        <v>94</v>
      </c>
      <c r="C27" s="11" t="s">
        <v>610</v>
      </c>
      <c r="D27" s="12" t="s">
        <v>611</v>
      </c>
      <c r="E27" s="87" t="s">
        <v>109</v>
      </c>
      <c r="F27" s="89">
        <v>120</v>
      </c>
      <c r="G27" s="90">
        <v>0</v>
      </c>
      <c r="H27" s="88">
        <f t="shared" si="0"/>
        <v>0</v>
      </c>
    </row>
    <row r="28" spans="2:8" ht="26.4">
      <c r="D28" s="43" t="s">
        <v>696</v>
      </c>
      <c r="E28" s="87"/>
      <c r="F28" s="89"/>
      <c r="G28" s="90"/>
      <c r="H28" s="88"/>
    </row>
    <row r="29" spans="2:8">
      <c r="B29" s="11" t="s">
        <v>97</v>
      </c>
      <c r="C29" s="11" t="s">
        <v>363</v>
      </c>
      <c r="D29" s="12" t="s">
        <v>364</v>
      </c>
      <c r="E29" s="87" t="s">
        <v>126</v>
      </c>
      <c r="F29" s="89">
        <v>4</v>
      </c>
      <c r="G29" s="90">
        <v>0</v>
      </c>
      <c r="H29" s="88">
        <f t="shared" si="0"/>
        <v>0</v>
      </c>
    </row>
    <row r="30" spans="2:8" ht="79.2">
      <c r="D30" s="43" t="s">
        <v>697</v>
      </c>
      <c r="E30" s="87"/>
      <c r="F30" s="89"/>
      <c r="G30" s="90"/>
      <c r="H30" s="88"/>
    </row>
    <row r="31" spans="2:8">
      <c r="B31" s="11" t="s">
        <v>117</v>
      </c>
      <c r="C31" s="11" t="s">
        <v>177</v>
      </c>
      <c r="D31" s="12" t="s">
        <v>178</v>
      </c>
      <c r="E31" s="87" t="s">
        <v>126</v>
      </c>
      <c r="F31" s="89">
        <v>32</v>
      </c>
      <c r="G31" s="90">
        <v>0</v>
      </c>
      <c r="H31" s="88">
        <f t="shared" si="0"/>
        <v>0</v>
      </c>
    </row>
    <row r="32" spans="2:8" ht="66">
      <c r="D32" s="43" t="s">
        <v>698</v>
      </c>
      <c r="E32" s="87"/>
      <c r="F32" s="89"/>
      <c r="G32" s="90"/>
      <c r="H32" s="88"/>
    </row>
    <row r="33" spans="2:8" ht="26.4">
      <c r="B33" s="11" t="s">
        <v>120</v>
      </c>
      <c r="C33" s="11" t="s">
        <v>699</v>
      </c>
      <c r="D33" s="12" t="s">
        <v>700</v>
      </c>
      <c r="E33" s="87" t="s">
        <v>109</v>
      </c>
      <c r="F33" s="89">
        <v>20</v>
      </c>
      <c r="G33" s="90">
        <v>0</v>
      </c>
      <c r="H33" s="88">
        <f t="shared" si="0"/>
        <v>0</v>
      </c>
    </row>
    <row r="34" spans="2:8" ht="39.6">
      <c r="D34" s="43" t="s">
        <v>701</v>
      </c>
      <c r="E34" s="87"/>
      <c r="F34" s="89"/>
      <c r="G34" s="90"/>
      <c r="H34" s="88"/>
    </row>
    <row r="35" spans="2:8" ht="26.4">
      <c r="B35" s="11" t="s">
        <v>123</v>
      </c>
      <c r="C35" s="11" t="s">
        <v>617</v>
      </c>
      <c r="D35" s="12" t="s">
        <v>618</v>
      </c>
      <c r="E35" s="87" t="s">
        <v>109</v>
      </c>
      <c r="F35" s="89">
        <v>20</v>
      </c>
      <c r="G35" s="90">
        <v>0</v>
      </c>
      <c r="H35" s="88">
        <f t="shared" si="0"/>
        <v>0</v>
      </c>
    </row>
    <row r="36" spans="2:8" ht="52.8">
      <c r="D36" s="214" t="s">
        <v>1114</v>
      </c>
      <c r="E36" s="87"/>
      <c r="F36" s="89"/>
      <c r="G36" s="90"/>
      <c r="H36" s="88"/>
    </row>
    <row r="37" spans="2:8">
      <c r="B37" s="137" t="s">
        <v>127</v>
      </c>
      <c r="C37" s="11" t="s">
        <v>912</v>
      </c>
      <c r="D37" s="12" t="s">
        <v>911</v>
      </c>
      <c r="E37" s="87" t="s">
        <v>195</v>
      </c>
      <c r="F37" s="89">
        <v>77</v>
      </c>
      <c r="G37" s="90">
        <v>0</v>
      </c>
      <c r="H37" s="88">
        <f t="shared" ref="H37" si="1">ROUND(F37*G37,2)</f>
        <v>0</v>
      </c>
    </row>
    <row r="38" spans="2:8">
      <c r="E38" s="87"/>
      <c r="F38" s="89"/>
      <c r="G38" s="90"/>
      <c r="H38" s="88"/>
    </row>
    <row r="39" spans="2:8">
      <c r="D39" s="40" t="s">
        <v>619</v>
      </c>
      <c r="E39" s="87"/>
      <c r="F39" s="89"/>
      <c r="G39" s="90"/>
      <c r="H39" s="88"/>
    </row>
    <row r="40" spans="2:8">
      <c r="B40" s="11" t="s">
        <v>74</v>
      </c>
      <c r="C40" s="11" t="s">
        <v>627</v>
      </c>
      <c r="D40" s="12" t="s">
        <v>628</v>
      </c>
      <c r="E40" s="87" t="s">
        <v>109</v>
      </c>
      <c r="F40" s="89">
        <v>130</v>
      </c>
      <c r="G40" s="90">
        <v>0</v>
      </c>
      <c r="H40" s="88">
        <f t="shared" si="0"/>
        <v>0</v>
      </c>
    </row>
    <row r="41" spans="2:8" ht="39.6">
      <c r="D41" s="43" t="s">
        <v>702</v>
      </c>
      <c r="E41" s="87"/>
      <c r="F41" s="89"/>
      <c r="G41" s="90"/>
      <c r="H41" s="88"/>
    </row>
    <row r="42" spans="2:8" ht="26.4">
      <c r="B42" s="11" t="s">
        <v>79</v>
      </c>
      <c r="C42" s="11" t="s">
        <v>653</v>
      </c>
      <c r="D42" s="12" t="s">
        <v>654</v>
      </c>
      <c r="E42" s="87" t="s">
        <v>90</v>
      </c>
      <c r="F42" s="89">
        <v>1</v>
      </c>
      <c r="G42" s="90">
        <v>0</v>
      </c>
      <c r="H42" s="88">
        <f t="shared" si="0"/>
        <v>0</v>
      </c>
    </row>
    <row r="43" spans="2:8" ht="26.4">
      <c r="D43" s="43" t="s">
        <v>703</v>
      </c>
      <c r="E43" s="87"/>
      <c r="F43" s="89"/>
      <c r="G43" s="90"/>
      <c r="H43" s="88"/>
    </row>
    <row r="44" spans="2:8" ht="39.6">
      <c r="B44" s="11" t="s">
        <v>83</v>
      </c>
      <c r="C44" s="11" t="s">
        <v>704</v>
      </c>
      <c r="D44" s="12" t="s">
        <v>705</v>
      </c>
      <c r="E44" s="87" t="s">
        <v>586</v>
      </c>
      <c r="F44" s="89">
        <v>2</v>
      </c>
      <c r="G44" s="90">
        <v>0</v>
      </c>
      <c r="H44" s="88">
        <f t="shared" si="0"/>
        <v>0</v>
      </c>
    </row>
    <row r="45" spans="2:8" ht="39.6">
      <c r="D45" s="43" t="s">
        <v>706</v>
      </c>
      <c r="E45" s="87"/>
      <c r="F45" s="89"/>
      <c r="G45" s="90"/>
      <c r="H45" s="88"/>
    </row>
    <row r="46" spans="2:8" ht="327.60000000000002" customHeight="1">
      <c r="B46" s="11" t="s">
        <v>87</v>
      </c>
      <c r="C46" s="11" t="s">
        <v>707</v>
      </c>
      <c r="D46" s="12" t="s">
        <v>708</v>
      </c>
      <c r="E46" s="87" t="s">
        <v>586</v>
      </c>
      <c r="F46" s="89">
        <v>1</v>
      </c>
      <c r="G46" s="90">
        <v>0</v>
      </c>
      <c r="H46" s="88">
        <f t="shared" si="0"/>
        <v>0</v>
      </c>
    </row>
    <row r="47" spans="2:8">
      <c r="E47" s="87"/>
      <c r="F47" s="89"/>
      <c r="G47" s="90"/>
      <c r="H47" s="88"/>
    </row>
    <row r="48" spans="2:8">
      <c r="D48" s="40" t="s">
        <v>648</v>
      </c>
      <c r="E48" s="87"/>
      <c r="F48" s="89"/>
      <c r="G48" s="90"/>
      <c r="H48" s="88"/>
    </row>
    <row r="49" spans="2:8">
      <c r="B49" s="11" t="s">
        <v>74</v>
      </c>
      <c r="C49" s="11" t="s">
        <v>278</v>
      </c>
      <c r="D49" s="134" t="s">
        <v>1021</v>
      </c>
      <c r="E49" s="87" t="s">
        <v>279</v>
      </c>
      <c r="F49" s="89">
        <v>10</v>
      </c>
      <c r="G49" s="90">
        <v>0</v>
      </c>
      <c r="H49" s="88">
        <f t="shared" si="0"/>
        <v>0</v>
      </c>
    </row>
    <row r="50" spans="2:8" ht="26.4">
      <c r="B50" s="11" t="s">
        <v>79</v>
      </c>
      <c r="C50" s="11" t="s">
        <v>1079</v>
      </c>
      <c r="D50" s="134" t="s">
        <v>1084</v>
      </c>
      <c r="E50" s="87" t="s">
        <v>586</v>
      </c>
      <c r="F50" s="89">
        <v>1</v>
      </c>
      <c r="G50" s="90">
        <v>0</v>
      </c>
      <c r="H50" s="88">
        <f t="shared" si="0"/>
        <v>0</v>
      </c>
    </row>
    <row r="51" spans="2:8" ht="39.6">
      <c r="B51" s="11" t="s">
        <v>83</v>
      </c>
      <c r="C51" s="11" t="s">
        <v>1083</v>
      </c>
      <c r="D51" s="134" t="s">
        <v>1085</v>
      </c>
      <c r="E51" s="87" t="s">
        <v>586</v>
      </c>
      <c r="F51" s="89">
        <v>1</v>
      </c>
      <c r="G51" s="90">
        <v>0</v>
      </c>
      <c r="H51" s="88">
        <f t="shared" si="0"/>
        <v>0</v>
      </c>
    </row>
    <row r="52" spans="2:8" ht="26.4">
      <c r="B52" s="11" t="s">
        <v>87</v>
      </c>
      <c r="C52" s="11" t="s">
        <v>709</v>
      </c>
      <c r="D52" s="12" t="s">
        <v>710</v>
      </c>
      <c r="E52" s="87" t="s">
        <v>90</v>
      </c>
      <c r="F52" s="89">
        <v>1</v>
      </c>
      <c r="G52" s="90">
        <v>0</v>
      </c>
      <c r="H52" s="88">
        <f t="shared" si="0"/>
        <v>0</v>
      </c>
    </row>
    <row r="53" spans="2:8">
      <c r="B53" s="11" t="s">
        <v>91</v>
      </c>
      <c r="C53" s="11" t="s">
        <v>711</v>
      </c>
      <c r="D53" s="134" t="s">
        <v>1107</v>
      </c>
      <c r="E53" s="136" t="s">
        <v>279</v>
      </c>
      <c r="F53" s="89">
        <v>3</v>
      </c>
      <c r="G53" s="90">
        <v>0</v>
      </c>
      <c r="H53" s="88">
        <f t="shared" si="0"/>
        <v>0</v>
      </c>
    </row>
    <row r="54" spans="2:8" ht="52.8">
      <c r="B54" s="11" t="s">
        <v>94</v>
      </c>
      <c r="C54" s="11" t="s">
        <v>713</v>
      </c>
      <c r="D54" s="12" t="s">
        <v>714</v>
      </c>
      <c r="E54" s="87" t="s">
        <v>586</v>
      </c>
      <c r="F54" s="89">
        <v>1</v>
      </c>
      <c r="G54" s="90">
        <v>0</v>
      </c>
      <c r="H54" s="88">
        <f t="shared" si="0"/>
        <v>0</v>
      </c>
    </row>
    <row r="55" spans="2:8" ht="26.4">
      <c r="D55" s="43" t="s">
        <v>715</v>
      </c>
      <c r="E55" s="87"/>
      <c r="F55" s="89"/>
      <c r="G55" s="90"/>
      <c r="H55" s="88"/>
    </row>
    <row r="56" spans="2:8">
      <c r="E56" s="87"/>
      <c r="F56" s="89"/>
      <c r="G56" s="90"/>
      <c r="H56" s="88"/>
    </row>
    <row r="57" spans="2:8">
      <c r="D57" s="40" t="s">
        <v>716</v>
      </c>
      <c r="E57" s="87"/>
      <c r="F57" s="89"/>
      <c r="G57" s="91" t="s">
        <v>717</v>
      </c>
      <c r="H57" s="92">
        <f>+SUM(H58:H97)</f>
        <v>0</v>
      </c>
    </row>
    <row r="58" spans="2:8">
      <c r="D58" s="40"/>
      <c r="E58" s="87"/>
      <c r="F58" s="89"/>
      <c r="G58" s="91"/>
      <c r="H58" s="92"/>
    </row>
    <row r="59" spans="2:8">
      <c r="D59" s="40" t="s">
        <v>657</v>
      </c>
      <c r="E59" s="87"/>
      <c r="F59" s="89"/>
      <c r="G59" s="90"/>
      <c r="H59" s="88"/>
    </row>
    <row r="60" spans="2:8" ht="26.4">
      <c r="B60" s="11" t="s">
        <v>74</v>
      </c>
      <c r="C60" s="11" t="s">
        <v>320</v>
      </c>
      <c r="D60" s="12" t="s">
        <v>321</v>
      </c>
      <c r="E60" s="87" t="s">
        <v>77</v>
      </c>
      <c r="F60" s="89">
        <v>0.16</v>
      </c>
      <c r="G60" s="90">
        <v>0</v>
      </c>
      <c r="H60" s="88">
        <f>ROUND(F60*G60,2)</f>
        <v>0</v>
      </c>
    </row>
    <row r="61" spans="2:8" ht="26.4">
      <c r="D61" s="43" t="s">
        <v>692</v>
      </c>
      <c r="E61" s="87"/>
      <c r="F61" s="89"/>
      <c r="G61" s="90"/>
      <c r="H61" s="88"/>
    </row>
    <row r="62" spans="2:8">
      <c r="E62" s="87"/>
      <c r="F62" s="89"/>
      <c r="G62" s="90"/>
      <c r="H62" s="88"/>
    </row>
    <row r="63" spans="2:8">
      <c r="D63" s="40" t="s">
        <v>658</v>
      </c>
      <c r="E63" s="87"/>
      <c r="F63" s="89"/>
      <c r="G63" s="90"/>
      <c r="H63" s="88"/>
    </row>
    <row r="64" spans="2:8" ht="52.8">
      <c r="B64" s="11" t="s">
        <v>74</v>
      </c>
      <c r="C64" s="137" t="s">
        <v>1089</v>
      </c>
      <c r="D64" s="134" t="s">
        <v>1095</v>
      </c>
      <c r="E64" s="87" t="s">
        <v>126</v>
      </c>
      <c r="F64" s="89">
        <v>58</v>
      </c>
      <c r="G64" s="90">
        <v>0</v>
      </c>
      <c r="H64" s="88">
        <f t="shared" ref="H64:H95" si="2">ROUND(F64*G64,2)</f>
        <v>0</v>
      </c>
    </row>
    <row r="65" spans="2:8" ht="52.8">
      <c r="B65" s="11" t="s">
        <v>79</v>
      </c>
      <c r="C65" s="137" t="s">
        <v>1105</v>
      </c>
      <c r="D65" s="134" t="s">
        <v>1106</v>
      </c>
      <c r="E65" s="87" t="s">
        <v>126</v>
      </c>
      <c r="F65" s="89">
        <v>11</v>
      </c>
      <c r="G65" s="90">
        <v>0</v>
      </c>
      <c r="H65" s="88">
        <f t="shared" si="2"/>
        <v>0</v>
      </c>
    </row>
    <row r="66" spans="2:8" ht="26.4">
      <c r="B66" s="11" t="s">
        <v>83</v>
      </c>
      <c r="C66" s="11" t="s">
        <v>165</v>
      </c>
      <c r="D66" s="12" t="s">
        <v>166</v>
      </c>
      <c r="E66" s="87" t="s">
        <v>103</v>
      </c>
      <c r="F66" s="89">
        <v>68</v>
      </c>
      <c r="G66" s="90">
        <v>0</v>
      </c>
      <c r="H66" s="88">
        <f t="shared" si="2"/>
        <v>0</v>
      </c>
    </row>
    <row r="67" spans="2:8" ht="26.4">
      <c r="B67" s="11" t="s">
        <v>87</v>
      </c>
      <c r="C67" s="11" t="s">
        <v>606</v>
      </c>
      <c r="D67" s="12" t="s">
        <v>607</v>
      </c>
      <c r="E67" s="87" t="s">
        <v>103</v>
      </c>
      <c r="F67" s="89">
        <v>68</v>
      </c>
      <c r="G67" s="90">
        <v>0</v>
      </c>
      <c r="H67" s="88">
        <f t="shared" si="2"/>
        <v>0</v>
      </c>
    </row>
    <row r="68" spans="2:8" ht="26.4">
      <c r="D68" s="43" t="s">
        <v>694</v>
      </c>
      <c r="E68" s="87"/>
      <c r="F68" s="89"/>
      <c r="G68" s="90"/>
      <c r="H68" s="88"/>
    </row>
    <row r="69" spans="2:8">
      <c r="B69" s="11" t="s">
        <v>91</v>
      </c>
      <c r="C69" s="11" t="s">
        <v>608</v>
      </c>
      <c r="D69" s="12" t="s">
        <v>609</v>
      </c>
      <c r="E69" s="87" t="s">
        <v>109</v>
      </c>
      <c r="F69" s="89">
        <v>170</v>
      </c>
      <c r="G69" s="90">
        <v>0</v>
      </c>
      <c r="H69" s="88">
        <f t="shared" si="2"/>
        <v>0</v>
      </c>
    </row>
    <row r="70" spans="2:8" ht="66">
      <c r="D70" s="43" t="s">
        <v>695</v>
      </c>
      <c r="E70" s="87"/>
      <c r="F70" s="89"/>
      <c r="G70" s="90"/>
      <c r="H70" s="88"/>
    </row>
    <row r="71" spans="2:8">
      <c r="B71" s="11" t="s">
        <v>94</v>
      </c>
      <c r="C71" s="11" t="s">
        <v>610</v>
      </c>
      <c r="D71" s="12" t="s">
        <v>611</v>
      </c>
      <c r="E71" s="87" t="s">
        <v>109</v>
      </c>
      <c r="F71" s="89">
        <v>170</v>
      </c>
      <c r="G71" s="90">
        <v>0</v>
      </c>
      <c r="H71" s="88">
        <f t="shared" si="2"/>
        <v>0</v>
      </c>
    </row>
    <row r="72" spans="2:8" ht="26.4">
      <c r="D72" s="43" t="s">
        <v>696</v>
      </c>
      <c r="E72" s="87"/>
      <c r="F72" s="89"/>
      <c r="G72" s="90"/>
      <c r="H72" s="88"/>
    </row>
    <row r="73" spans="2:8">
      <c r="B73" s="11" t="s">
        <v>97</v>
      </c>
      <c r="C73" s="11" t="s">
        <v>363</v>
      </c>
      <c r="D73" s="12" t="s">
        <v>364</v>
      </c>
      <c r="E73" s="87" t="s">
        <v>126</v>
      </c>
      <c r="F73" s="89">
        <v>6</v>
      </c>
      <c r="G73" s="90">
        <v>0</v>
      </c>
      <c r="H73" s="88">
        <f t="shared" si="2"/>
        <v>0</v>
      </c>
    </row>
    <row r="74" spans="2:8" ht="79.2">
      <c r="D74" s="43" t="s">
        <v>697</v>
      </c>
      <c r="E74" s="87"/>
      <c r="F74" s="89"/>
      <c r="G74" s="90"/>
      <c r="H74" s="88"/>
    </row>
    <row r="75" spans="2:8">
      <c r="B75" s="11" t="s">
        <v>117</v>
      </c>
      <c r="C75" s="11" t="s">
        <v>177</v>
      </c>
      <c r="D75" s="12" t="s">
        <v>178</v>
      </c>
      <c r="E75" s="87" t="s">
        <v>126</v>
      </c>
      <c r="F75" s="89">
        <v>49</v>
      </c>
      <c r="G75" s="90">
        <v>0</v>
      </c>
      <c r="H75" s="88">
        <f t="shared" si="2"/>
        <v>0</v>
      </c>
    </row>
    <row r="76" spans="2:8" ht="66">
      <c r="D76" s="43" t="s">
        <v>698</v>
      </c>
      <c r="E76" s="87"/>
      <c r="F76" s="89"/>
      <c r="G76" s="90"/>
      <c r="H76" s="88"/>
    </row>
    <row r="77" spans="2:8">
      <c r="B77" s="137" t="s">
        <v>120</v>
      </c>
      <c r="C77" s="11" t="s">
        <v>912</v>
      </c>
      <c r="D77" s="215" t="s">
        <v>911</v>
      </c>
      <c r="E77" s="87" t="s">
        <v>195</v>
      </c>
      <c r="F77" s="89">
        <v>117</v>
      </c>
      <c r="G77" s="90">
        <v>0</v>
      </c>
      <c r="H77" s="88">
        <f t="shared" ref="H77" si="3">ROUND(F77*G77,2)</f>
        <v>0</v>
      </c>
    </row>
    <row r="78" spans="2:8">
      <c r="E78" s="87"/>
      <c r="F78" s="89"/>
      <c r="G78" s="90"/>
      <c r="H78" s="88"/>
    </row>
    <row r="79" spans="2:8">
      <c r="D79" s="40" t="s">
        <v>659</v>
      </c>
      <c r="E79" s="87"/>
      <c r="F79" s="89"/>
      <c r="G79" s="90"/>
      <c r="H79" s="88"/>
    </row>
    <row r="80" spans="2:8">
      <c r="B80" s="11" t="s">
        <v>74</v>
      </c>
      <c r="C80" s="11" t="s">
        <v>627</v>
      </c>
      <c r="D80" s="12" t="s">
        <v>628</v>
      </c>
      <c r="E80" s="87" t="s">
        <v>109</v>
      </c>
      <c r="F80" s="89">
        <v>190</v>
      </c>
      <c r="G80" s="90">
        <v>0</v>
      </c>
      <c r="H80" s="88">
        <f t="shared" si="2"/>
        <v>0</v>
      </c>
    </row>
    <row r="81" spans="2:8" ht="39.6">
      <c r="D81" s="43" t="s">
        <v>702</v>
      </c>
      <c r="E81" s="87"/>
      <c r="F81" s="89"/>
      <c r="G81" s="90"/>
      <c r="H81" s="88"/>
    </row>
    <row r="82" spans="2:8" ht="26.4">
      <c r="B82" s="11" t="s">
        <v>79</v>
      </c>
      <c r="C82" s="11" t="s">
        <v>653</v>
      </c>
      <c r="D82" s="12" t="s">
        <v>654</v>
      </c>
      <c r="E82" s="87" t="s">
        <v>90</v>
      </c>
      <c r="F82" s="89">
        <v>1</v>
      </c>
      <c r="G82" s="90">
        <v>0</v>
      </c>
      <c r="H82" s="88">
        <f t="shared" si="2"/>
        <v>0</v>
      </c>
    </row>
    <row r="83" spans="2:8" ht="26.4">
      <c r="D83" s="43" t="s">
        <v>703</v>
      </c>
      <c r="E83" s="87"/>
      <c r="F83" s="89"/>
      <c r="G83" s="90"/>
      <c r="H83" s="88"/>
    </row>
    <row r="84" spans="2:8" ht="39.6">
      <c r="B84" s="11" t="s">
        <v>83</v>
      </c>
      <c r="C84" s="11" t="s">
        <v>704</v>
      </c>
      <c r="D84" s="12" t="s">
        <v>705</v>
      </c>
      <c r="E84" s="87" t="s">
        <v>586</v>
      </c>
      <c r="F84" s="89">
        <v>2</v>
      </c>
      <c r="G84" s="90">
        <v>0</v>
      </c>
      <c r="H84" s="88">
        <f t="shared" si="2"/>
        <v>0</v>
      </c>
    </row>
    <row r="85" spans="2:8" ht="39.6">
      <c r="D85" s="43" t="s">
        <v>718</v>
      </c>
      <c r="E85" s="87"/>
      <c r="F85" s="89"/>
      <c r="G85" s="90"/>
      <c r="H85" s="88"/>
    </row>
    <row r="86" spans="2:8" ht="330.6" customHeight="1">
      <c r="B86" s="11" t="s">
        <v>87</v>
      </c>
      <c r="C86" s="11" t="s">
        <v>707</v>
      </c>
      <c r="D86" s="12" t="s">
        <v>708</v>
      </c>
      <c r="E86" s="87" t="s">
        <v>586</v>
      </c>
      <c r="F86" s="89">
        <v>1</v>
      </c>
      <c r="G86" s="90">
        <v>0</v>
      </c>
      <c r="H86" s="88">
        <f t="shared" si="2"/>
        <v>0</v>
      </c>
    </row>
    <row r="87" spans="2:8">
      <c r="E87" s="87"/>
      <c r="F87" s="89"/>
      <c r="G87" s="90"/>
      <c r="H87" s="88"/>
    </row>
    <row r="88" spans="2:8">
      <c r="D88" s="40" t="s">
        <v>662</v>
      </c>
      <c r="E88" s="87"/>
      <c r="F88" s="89"/>
      <c r="G88" s="90"/>
      <c r="H88" s="88"/>
    </row>
    <row r="89" spans="2:8">
      <c r="B89" s="11" t="s">
        <v>74</v>
      </c>
      <c r="C89" s="11" t="s">
        <v>278</v>
      </c>
      <c r="D89" s="134" t="s">
        <v>1021</v>
      </c>
      <c r="E89" s="87" t="s">
        <v>279</v>
      </c>
      <c r="F89" s="89">
        <v>10</v>
      </c>
      <c r="G89" s="90">
        <v>0</v>
      </c>
      <c r="H89" s="88">
        <f t="shared" si="2"/>
        <v>0</v>
      </c>
    </row>
    <row r="90" spans="2:8" ht="26.4">
      <c r="B90" s="11" t="s">
        <v>79</v>
      </c>
      <c r="C90" s="11" t="s">
        <v>1079</v>
      </c>
      <c r="D90" s="134" t="s">
        <v>1084</v>
      </c>
      <c r="E90" s="87" t="s">
        <v>586</v>
      </c>
      <c r="F90" s="89">
        <v>1</v>
      </c>
      <c r="G90" s="90">
        <v>0</v>
      </c>
      <c r="H90" s="88">
        <f t="shared" si="2"/>
        <v>0</v>
      </c>
    </row>
    <row r="91" spans="2:8" ht="39.6">
      <c r="B91" s="11" t="s">
        <v>83</v>
      </c>
      <c r="C91" s="11" t="s">
        <v>1083</v>
      </c>
      <c r="D91" s="134" t="s">
        <v>1085</v>
      </c>
      <c r="E91" s="87" t="s">
        <v>586</v>
      </c>
      <c r="F91" s="89">
        <v>1</v>
      </c>
      <c r="G91" s="90">
        <v>0</v>
      </c>
      <c r="H91" s="88">
        <f t="shared" si="2"/>
        <v>0</v>
      </c>
    </row>
    <row r="92" spans="2:8" ht="26.4">
      <c r="B92" s="11" t="s">
        <v>87</v>
      </c>
      <c r="C92" s="11" t="s">
        <v>709</v>
      </c>
      <c r="D92" s="12" t="s">
        <v>710</v>
      </c>
      <c r="E92" s="87" t="s">
        <v>90</v>
      </c>
      <c r="F92" s="89">
        <v>1</v>
      </c>
      <c r="G92" s="90">
        <v>0</v>
      </c>
      <c r="H92" s="88">
        <f t="shared" si="2"/>
        <v>0</v>
      </c>
    </row>
    <row r="93" spans="2:8">
      <c r="B93" s="11" t="s">
        <v>91</v>
      </c>
      <c r="C93" s="137" t="s">
        <v>1108</v>
      </c>
      <c r="D93" s="134" t="s">
        <v>1107</v>
      </c>
      <c r="E93" s="136" t="s">
        <v>279</v>
      </c>
      <c r="F93" s="89">
        <v>3</v>
      </c>
      <c r="G93" s="90">
        <v>0</v>
      </c>
      <c r="H93" s="88">
        <f t="shared" si="2"/>
        <v>0</v>
      </c>
    </row>
    <row r="94" spans="2:8" ht="44.4" customHeight="1">
      <c r="D94" s="43" t="s">
        <v>712</v>
      </c>
      <c r="E94" s="87"/>
      <c r="F94" s="89"/>
      <c r="G94" s="90"/>
      <c r="H94" s="88"/>
    </row>
    <row r="95" spans="2:8" ht="52.8">
      <c r="B95" s="11" t="s">
        <v>94</v>
      </c>
      <c r="C95" s="11" t="s">
        <v>713</v>
      </c>
      <c r="D95" s="12" t="s">
        <v>714</v>
      </c>
      <c r="E95" s="87" t="s">
        <v>586</v>
      </c>
      <c r="F95" s="89">
        <v>1</v>
      </c>
      <c r="G95" s="90">
        <v>0</v>
      </c>
      <c r="H95" s="88">
        <f t="shared" si="2"/>
        <v>0</v>
      </c>
    </row>
    <row r="96" spans="2:8" ht="26.4">
      <c r="D96" s="43" t="s">
        <v>715</v>
      </c>
      <c r="E96" s="87"/>
      <c r="F96" s="89"/>
      <c r="G96" s="90"/>
      <c r="H96" s="88"/>
    </row>
    <row r="97" spans="2:10">
      <c r="E97" s="87"/>
      <c r="F97" s="89"/>
      <c r="G97" s="90"/>
      <c r="H97" s="88"/>
    </row>
    <row r="98" spans="2:10">
      <c r="D98" s="40" t="s">
        <v>719</v>
      </c>
      <c r="E98" s="87"/>
      <c r="F98" s="89"/>
      <c r="G98" s="91" t="s">
        <v>720</v>
      </c>
      <c r="H98" s="92">
        <f>+SUM(H99:H140)</f>
        <v>0</v>
      </c>
    </row>
    <row r="99" spans="2:10">
      <c r="D99" s="40"/>
      <c r="E99" s="87"/>
      <c r="F99" s="89"/>
      <c r="G99" s="91"/>
      <c r="H99" s="92"/>
    </row>
    <row r="100" spans="2:10">
      <c r="D100" s="40" t="s">
        <v>721</v>
      </c>
      <c r="E100" s="87"/>
      <c r="F100" s="89"/>
      <c r="G100" s="90"/>
      <c r="H100" s="88"/>
    </row>
    <row r="101" spans="2:10" ht="26.4">
      <c r="B101" s="11" t="s">
        <v>74</v>
      </c>
      <c r="C101" s="11" t="s">
        <v>320</v>
      </c>
      <c r="D101" s="12" t="s">
        <v>321</v>
      </c>
      <c r="E101" s="87" t="s">
        <v>77</v>
      </c>
      <c r="F101" s="89">
        <v>0.27</v>
      </c>
      <c r="G101" s="90">
        <v>0</v>
      </c>
      <c r="H101" s="88">
        <f>ROUND(F101*G101,2)</f>
        <v>0</v>
      </c>
    </row>
    <row r="102" spans="2:10" ht="26.4">
      <c r="D102" s="43" t="s">
        <v>692</v>
      </c>
      <c r="E102" s="87"/>
      <c r="F102" s="89"/>
      <c r="G102" s="90"/>
      <c r="H102" s="88"/>
    </row>
    <row r="103" spans="2:10">
      <c r="E103" s="87"/>
      <c r="F103" s="89"/>
      <c r="G103" s="90"/>
      <c r="H103" s="88"/>
    </row>
    <row r="104" spans="2:10">
      <c r="D104" s="40" t="s">
        <v>722</v>
      </c>
      <c r="E104" s="87"/>
      <c r="F104" s="89"/>
      <c r="G104" s="90"/>
      <c r="H104" s="88"/>
    </row>
    <row r="105" spans="2:10" ht="52.8">
      <c r="B105" s="11" t="s">
        <v>74</v>
      </c>
      <c r="C105" s="11" t="s">
        <v>544</v>
      </c>
      <c r="D105" s="134" t="s">
        <v>1095</v>
      </c>
      <c r="E105" s="87" t="s">
        <v>126</v>
      </c>
      <c r="F105" s="89">
        <v>97</v>
      </c>
      <c r="G105" s="90">
        <v>0</v>
      </c>
      <c r="H105" s="88">
        <f t="shared" ref="H105:H138" si="4">ROUND(F105*G105,2)</f>
        <v>0</v>
      </c>
      <c r="J105" s="205"/>
    </row>
    <row r="106" spans="2:10" ht="26.4">
      <c r="B106" s="11" t="s">
        <v>79</v>
      </c>
      <c r="C106" s="11" t="s">
        <v>670</v>
      </c>
      <c r="D106" s="134" t="s">
        <v>1109</v>
      </c>
      <c r="E106" s="87" t="s">
        <v>126</v>
      </c>
      <c r="F106" s="89">
        <v>18</v>
      </c>
      <c r="G106" s="90">
        <v>0</v>
      </c>
      <c r="H106" s="88">
        <f t="shared" si="4"/>
        <v>0</v>
      </c>
    </row>
    <row r="107" spans="2:10" ht="39.6">
      <c r="D107" s="43" t="s">
        <v>723</v>
      </c>
      <c r="E107" s="87"/>
      <c r="F107" s="89"/>
      <c r="G107" s="90"/>
      <c r="H107" s="88"/>
    </row>
    <row r="108" spans="2:10" ht="26.4">
      <c r="B108" s="11" t="s">
        <v>83</v>
      </c>
      <c r="C108" s="11" t="s">
        <v>165</v>
      </c>
      <c r="D108" s="12" t="s">
        <v>166</v>
      </c>
      <c r="E108" s="87" t="s">
        <v>103</v>
      </c>
      <c r="F108" s="89">
        <v>114</v>
      </c>
      <c r="G108" s="90">
        <v>0</v>
      </c>
      <c r="H108" s="88">
        <f t="shared" si="4"/>
        <v>0</v>
      </c>
    </row>
    <row r="109" spans="2:10" ht="26.4">
      <c r="B109" s="11" t="s">
        <v>87</v>
      </c>
      <c r="C109" s="11" t="s">
        <v>606</v>
      </c>
      <c r="D109" s="12" t="s">
        <v>607</v>
      </c>
      <c r="E109" s="87" t="s">
        <v>103</v>
      </c>
      <c r="F109" s="89">
        <v>114</v>
      </c>
      <c r="G109" s="90">
        <v>0</v>
      </c>
      <c r="H109" s="88">
        <f t="shared" si="4"/>
        <v>0</v>
      </c>
    </row>
    <row r="110" spans="2:10" ht="26.4">
      <c r="D110" s="43" t="s">
        <v>694</v>
      </c>
      <c r="E110" s="87"/>
      <c r="F110" s="89"/>
      <c r="G110" s="90"/>
      <c r="H110" s="88"/>
    </row>
    <row r="111" spans="2:10">
      <c r="B111" s="11" t="s">
        <v>91</v>
      </c>
      <c r="C111" s="11" t="s">
        <v>608</v>
      </c>
      <c r="D111" s="12" t="s">
        <v>609</v>
      </c>
      <c r="E111" s="87" t="s">
        <v>109</v>
      </c>
      <c r="F111" s="89">
        <v>500</v>
      </c>
      <c r="G111" s="90">
        <v>0</v>
      </c>
      <c r="H111" s="88">
        <f t="shared" si="4"/>
        <v>0</v>
      </c>
    </row>
    <row r="112" spans="2:10" ht="66">
      <c r="D112" s="43" t="s">
        <v>695</v>
      </c>
      <c r="E112" s="87"/>
      <c r="F112" s="89"/>
      <c r="G112" s="90"/>
      <c r="H112" s="88"/>
    </row>
    <row r="113" spans="2:8">
      <c r="B113" s="11" t="s">
        <v>94</v>
      </c>
      <c r="C113" s="11" t="s">
        <v>610</v>
      </c>
      <c r="D113" s="12" t="s">
        <v>611</v>
      </c>
      <c r="E113" s="87" t="s">
        <v>109</v>
      </c>
      <c r="F113" s="89">
        <v>500</v>
      </c>
      <c r="G113" s="90">
        <v>0</v>
      </c>
      <c r="H113" s="88">
        <f t="shared" si="4"/>
        <v>0</v>
      </c>
    </row>
    <row r="114" spans="2:8" ht="26.4">
      <c r="D114" s="43" t="s">
        <v>696</v>
      </c>
      <c r="E114" s="87"/>
      <c r="F114" s="89"/>
      <c r="G114" s="90"/>
      <c r="H114" s="88"/>
    </row>
    <row r="115" spans="2:8">
      <c r="B115" s="11" t="s">
        <v>97</v>
      </c>
      <c r="C115" s="11" t="s">
        <v>363</v>
      </c>
      <c r="D115" s="12" t="s">
        <v>364</v>
      </c>
      <c r="E115" s="87" t="s">
        <v>126</v>
      </c>
      <c r="F115" s="89">
        <v>10</v>
      </c>
      <c r="G115" s="90">
        <v>0</v>
      </c>
      <c r="H115" s="88">
        <f t="shared" si="4"/>
        <v>0</v>
      </c>
    </row>
    <row r="116" spans="2:8" ht="66">
      <c r="D116" s="43" t="s">
        <v>724</v>
      </c>
      <c r="E116" s="87"/>
      <c r="F116" s="89"/>
      <c r="G116" s="90"/>
      <c r="H116" s="88"/>
    </row>
    <row r="117" spans="2:8">
      <c r="B117" s="11" t="s">
        <v>117</v>
      </c>
      <c r="C117" s="11" t="s">
        <v>177</v>
      </c>
      <c r="D117" s="12" t="s">
        <v>178</v>
      </c>
      <c r="E117" s="87" t="s">
        <v>126</v>
      </c>
      <c r="F117" s="89">
        <v>82</v>
      </c>
      <c r="G117" s="90">
        <v>0</v>
      </c>
      <c r="H117" s="88">
        <f t="shared" si="4"/>
        <v>0</v>
      </c>
    </row>
    <row r="118" spans="2:8" ht="52.8">
      <c r="D118" s="43" t="s">
        <v>725</v>
      </c>
      <c r="E118" s="87"/>
      <c r="F118" s="89"/>
      <c r="G118" s="90"/>
      <c r="H118" s="88"/>
    </row>
    <row r="119" spans="2:8">
      <c r="B119" s="137" t="s">
        <v>120</v>
      </c>
      <c r="C119" s="11" t="s">
        <v>912</v>
      </c>
      <c r="D119" s="12" t="s">
        <v>911</v>
      </c>
      <c r="E119" s="87" t="s">
        <v>195</v>
      </c>
      <c r="F119" s="89">
        <v>195.5</v>
      </c>
      <c r="G119" s="90">
        <v>0</v>
      </c>
      <c r="H119" s="88">
        <f t="shared" ref="H119" si="5">ROUND(F119*G119,2)</f>
        <v>0</v>
      </c>
    </row>
    <row r="120" spans="2:8">
      <c r="E120" s="87"/>
      <c r="F120" s="89"/>
      <c r="G120" s="90"/>
      <c r="H120" s="88"/>
    </row>
    <row r="121" spans="2:8">
      <c r="D121" s="40" t="s">
        <v>726</v>
      </c>
      <c r="E121" s="87"/>
      <c r="F121" s="89"/>
      <c r="G121" s="90"/>
      <c r="H121" s="88"/>
    </row>
    <row r="122" spans="2:8">
      <c r="B122" s="11" t="s">
        <v>74</v>
      </c>
      <c r="C122" s="11" t="s">
        <v>627</v>
      </c>
      <c r="D122" s="12" t="s">
        <v>628</v>
      </c>
      <c r="E122" s="87" t="s">
        <v>109</v>
      </c>
      <c r="F122" s="89">
        <v>150</v>
      </c>
      <c r="G122" s="90">
        <v>0</v>
      </c>
      <c r="H122" s="88">
        <f t="shared" si="4"/>
        <v>0</v>
      </c>
    </row>
    <row r="123" spans="2:8" ht="39.6">
      <c r="D123" s="43" t="s">
        <v>727</v>
      </c>
      <c r="E123" s="87"/>
      <c r="F123" s="89"/>
      <c r="G123" s="90"/>
      <c r="H123" s="88"/>
    </row>
    <row r="124" spans="2:8" ht="26.4">
      <c r="B124" s="11" t="s">
        <v>79</v>
      </c>
      <c r="C124" s="11" t="s">
        <v>653</v>
      </c>
      <c r="D124" s="12" t="s">
        <v>654</v>
      </c>
      <c r="E124" s="87" t="s">
        <v>90</v>
      </c>
      <c r="F124" s="89">
        <v>1</v>
      </c>
      <c r="G124" s="90">
        <v>0</v>
      </c>
      <c r="H124" s="88">
        <f t="shared" si="4"/>
        <v>0</v>
      </c>
    </row>
    <row r="125" spans="2:8" ht="39.6">
      <c r="D125" s="43" t="s">
        <v>728</v>
      </c>
      <c r="E125" s="87"/>
      <c r="F125" s="89"/>
      <c r="G125" s="90"/>
      <c r="H125" s="88"/>
    </row>
    <row r="126" spans="2:8">
      <c r="B126" s="11" t="s">
        <v>83</v>
      </c>
      <c r="C126" s="11" t="s">
        <v>729</v>
      </c>
      <c r="D126" s="12" t="s">
        <v>730</v>
      </c>
      <c r="E126" s="87" t="s">
        <v>109</v>
      </c>
      <c r="F126" s="89">
        <v>230</v>
      </c>
      <c r="G126" s="90">
        <v>0</v>
      </c>
      <c r="H126" s="88">
        <f t="shared" si="4"/>
        <v>0</v>
      </c>
    </row>
    <row r="127" spans="2:8" ht="66">
      <c r="D127" s="43" t="s">
        <v>731</v>
      </c>
      <c r="E127" s="87"/>
      <c r="F127" s="89"/>
      <c r="G127" s="90"/>
      <c r="H127" s="88"/>
    </row>
    <row r="128" spans="2:8" ht="39.6">
      <c r="B128" s="11" t="s">
        <v>87</v>
      </c>
      <c r="C128" s="11" t="s">
        <v>704</v>
      </c>
      <c r="D128" s="12" t="s">
        <v>705</v>
      </c>
      <c r="E128" s="87" t="s">
        <v>586</v>
      </c>
      <c r="F128" s="89">
        <v>2</v>
      </c>
      <c r="G128" s="90">
        <v>0</v>
      </c>
      <c r="H128" s="88">
        <f t="shared" si="4"/>
        <v>0</v>
      </c>
    </row>
    <row r="129" spans="2:8" ht="52.8">
      <c r="D129" s="43" t="s">
        <v>732</v>
      </c>
      <c r="E129" s="87"/>
      <c r="F129" s="89"/>
      <c r="G129" s="90"/>
      <c r="H129" s="88"/>
    </row>
    <row r="130" spans="2:8" ht="66">
      <c r="B130" s="11" t="s">
        <v>91</v>
      </c>
      <c r="C130" s="11" t="s">
        <v>733</v>
      </c>
      <c r="D130" s="12" t="s">
        <v>734</v>
      </c>
      <c r="E130" s="87" t="s">
        <v>586</v>
      </c>
      <c r="F130" s="89">
        <v>3</v>
      </c>
      <c r="G130" s="90">
        <v>0</v>
      </c>
      <c r="H130" s="88">
        <f t="shared" si="4"/>
        <v>0</v>
      </c>
    </row>
    <row r="131" spans="2:8" ht="52.8">
      <c r="D131" s="43" t="s">
        <v>735</v>
      </c>
      <c r="E131" s="87"/>
      <c r="F131" s="89"/>
      <c r="G131" s="90"/>
      <c r="H131" s="88"/>
    </row>
    <row r="132" spans="2:8">
      <c r="E132" s="87"/>
      <c r="F132" s="89"/>
      <c r="G132" s="90"/>
      <c r="H132" s="88"/>
    </row>
    <row r="133" spans="2:8">
      <c r="D133" s="40" t="s">
        <v>736</v>
      </c>
      <c r="E133" s="87"/>
      <c r="F133" s="89"/>
      <c r="G133" s="90"/>
      <c r="H133" s="88"/>
    </row>
    <row r="134" spans="2:8">
      <c r="B134" s="11" t="s">
        <v>74</v>
      </c>
      <c r="C134" s="11" t="s">
        <v>278</v>
      </c>
      <c r="D134" s="134" t="s">
        <v>1021</v>
      </c>
      <c r="E134" s="87" t="s">
        <v>279</v>
      </c>
      <c r="F134" s="89">
        <v>10</v>
      </c>
      <c r="G134" s="90">
        <v>0</v>
      </c>
      <c r="H134" s="88">
        <f t="shared" si="4"/>
        <v>0</v>
      </c>
    </row>
    <row r="135" spans="2:8" ht="26.4">
      <c r="B135" s="11" t="s">
        <v>79</v>
      </c>
      <c r="C135" s="11" t="s">
        <v>1079</v>
      </c>
      <c r="D135" s="134" t="s">
        <v>1084</v>
      </c>
      <c r="E135" s="87" t="s">
        <v>586</v>
      </c>
      <c r="F135" s="89">
        <v>1</v>
      </c>
      <c r="G135" s="90">
        <v>0</v>
      </c>
      <c r="H135" s="88">
        <f t="shared" si="4"/>
        <v>0</v>
      </c>
    </row>
    <row r="136" spans="2:8" ht="39.6">
      <c r="B136" s="11" t="s">
        <v>83</v>
      </c>
      <c r="C136" s="11" t="s">
        <v>1083</v>
      </c>
      <c r="D136" s="134" t="s">
        <v>1085</v>
      </c>
      <c r="E136" s="87" t="s">
        <v>586</v>
      </c>
      <c r="F136" s="89">
        <v>1</v>
      </c>
      <c r="G136" s="90">
        <v>0</v>
      </c>
      <c r="H136" s="88">
        <f t="shared" si="4"/>
        <v>0</v>
      </c>
    </row>
    <row r="137" spans="2:8" ht="26.4">
      <c r="B137" s="11" t="s">
        <v>87</v>
      </c>
      <c r="C137" s="11" t="s">
        <v>709</v>
      </c>
      <c r="D137" s="12" t="s">
        <v>710</v>
      </c>
      <c r="E137" s="87" t="s">
        <v>90</v>
      </c>
      <c r="F137" s="89">
        <v>1</v>
      </c>
      <c r="G137" s="90">
        <v>0</v>
      </c>
      <c r="H137" s="88">
        <f t="shared" si="4"/>
        <v>0</v>
      </c>
    </row>
    <row r="138" spans="2:8">
      <c r="B138" s="11" t="s">
        <v>91</v>
      </c>
      <c r="C138" s="11" t="s">
        <v>711</v>
      </c>
      <c r="D138" s="134" t="s">
        <v>1107</v>
      </c>
      <c r="E138" s="87" t="s">
        <v>90</v>
      </c>
      <c r="F138" s="89">
        <v>1</v>
      </c>
      <c r="G138" s="90">
        <v>0</v>
      </c>
      <c r="H138" s="88">
        <f t="shared" si="4"/>
        <v>0</v>
      </c>
    </row>
    <row r="139" spans="2:8" ht="39.6" customHeight="1">
      <c r="D139" s="43" t="s">
        <v>712</v>
      </c>
      <c r="E139" s="87"/>
      <c r="F139" s="89"/>
      <c r="G139" s="90"/>
      <c r="H139" s="88"/>
    </row>
    <row r="140" spans="2:8">
      <c r="E140" s="87"/>
      <c r="F140" s="89"/>
      <c r="G140" s="90"/>
      <c r="H140" s="88"/>
    </row>
    <row r="141" spans="2:8">
      <c r="D141" s="40" t="s">
        <v>737</v>
      </c>
      <c r="E141" s="87"/>
      <c r="F141" s="89"/>
      <c r="G141" s="91" t="s">
        <v>738</v>
      </c>
      <c r="H141" s="92">
        <f>+SUM(H142:H182)</f>
        <v>0</v>
      </c>
    </row>
    <row r="142" spans="2:8">
      <c r="D142" s="40"/>
      <c r="E142" s="87"/>
      <c r="F142" s="89"/>
      <c r="G142" s="91"/>
      <c r="H142" s="92"/>
    </row>
    <row r="143" spans="2:8">
      <c r="D143" s="40" t="s">
        <v>739</v>
      </c>
      <c r="E143" s="87"/>
      <c r="F143" s="89"/>
      <c r="G143" s="90"/>
      <c r="H143" s="88"/>
    </row>
    <row r="144" spans="2:8" ht="26.4">
      <c r="B144" s="11" t="s">
        <v>74</v>
      </c>
      <c r="C144" s="11" t="s">
        <v>320</v>
      </c>
      <c r="D144" s="12" t="s">
        <v>321</v>
      </c>
      <c r="E144" s="87" t="s">
        <v>77</v>
      </c>
      <c r="F144" s="89">
        <v>0.05</v>
      </c>
      <c r="G144" s="90">
        <v>0</v>
      </c>
      <c r="H144" s="88">
        <f>ROUND(F144*G144,2)</f>
        <v>0</v>
      </c>
    </row>
    <row r="145" spans="2:8" ht="26.4">
      <c r="D145" s="43" t="s">
        <v>692</v>
      </c>
      <c r="E145" s="87"/>
      <c r="F145" s="89"/>
      <c r="G145" s="90"/>
      <c r="H145" s="88"/>
    </row>
    <row r="146" spans="2:8">
      <c r="E146" s="87"/>
      <c r="F146" s="89"/>
      <c r="G146" s="90"/>
      <c r="H146" s="88"/>
    </row>
    <row r="147" spans="2:8">
      <c r="D147" s="40" t="s">
        <v>740</v>
      </c>
      <c r="E147" s="87"/>
      <c r="F147" s="89"/>
      <c r="G147" s="90"/>
      <c r="H147" s="88"/>
    </row>
    <row r="148" spans="2:8" ht="52.8">
      <c r="B148" s="11" t="s">
        <v>74</v>
      </c>
      <c r="C148" s="11" t="s">
        <v>544</v>
      </c>
      <c r="D148" s="134" t="s">
        <v>1095</v>
      </c>
      <c r="E148" s="87" t="s">
        <v>126</v>
      </c>
      <c r="F148" s="89">
        <v>11</v>
      </c>
      <c r="G148" s="90">
        <v>0</v>
      </c>
      <c r="H148" s="88">
        <f t="shared" ref="H148:H181" si="6">ROUND(F148*G148,2)</f>
        <v>0</v>
      </c>
    </row>
    <row r="149" spans="2:8" ht="52.8">
      <c r="B149" s="11" t="s">
        <v>79</v>
      </c>
      <c r="C149" s="11" t="s">
        <v>693</v>
      </c>
      <c r="D149" s="134" t="s">
        <v>1106</v>
      </c>
      <c r="E149" s="87" t="s">
        <v>126</v>
      </c>
      <c r="F149" s="89">
        <v>2</v>
      </c>
      <c r="G149" s="90">
        <v>0</v>
      </c>
      <c r="H149" s="88">
        <f t="shared" si="6"/>
        <v>0</v>
      </c>
    </row>
    <row r="150" spans="2:8" ht="52.8">
      <c r="B150" s="11" t="s">
        <v>83</v>
      </c>
      <c r="C150" s="11" t="s">
        <v>346</v>
      </c>
      <c r="D150" s="134" t="s">
        <v>1112</v>
      </c>
      <c r="E150" s="87" t="s">
        <v>126</v>
      </c>
      <c r="F150" s="89">
        <v>17</v>
      </c>
      <c r="G150" s="90">
        <v>0</v>
      </c>
      <c r="H150" s="88">
        <f t="shared" si="6"/>
        <v>0</v>
      </c>
    </row>
    <row r="151" spans="2:8" ht="26.4">
      <c r="D151" s="43" t="s">
        <v>741</v>
      </c>
      <c r="E151" s="87"/>
      <c r="F151" s="89"/>
      <c r="G151" s="90"/>
      <c r="H151" s="88"/>
    </row>
    <row r="152" spans="2:8" ht="26.4">
      <c r="B152" s="11" t="s">
        <v>87</v>
      </c>
      <c r="C152" s="11" t="s">
        <v>165</v>
      </c>
      <c r="D152" s="12" t="s">
        <v>166</v>
      </c>
      <c r="E152" s="87" t="s">
        <v>103</v>
      </c>
      <c r="F152" s="89">
        <v>13</v>
      </c>
      <c r="G152" s="90">
        <v>0</v>
      </c>
      <c r="H152" s="88">
        <f t="shared" si="6"/>
        <v>0</v>
      </c>
    </row>
    <row r="153" spans="2:8" ht="26.4">
      <c r="B153" s="11" t="s">
        <v>91</v>
      </c>
      <c r="C153" s="11" t="s">
        <v>606</v>
      </c>
      <c r="D153" s="12" t="s">
        <v>607</v>
      </c>
      <c r="E153" s="87" t="s">
        <v>103</v>
      </c>
      <c r="F153" s="89">
        <v>13</v>
      </c>
      <c r="G153" s="90">
        <v>0</v>
      </c>
      <c r="H153" s="88">
        <f t="shared" si="6"/>
        <v>0</v>
      </c>
    </row>
    <row r="154" spans="2:8" ht="26.4">
      <c r="D154" s="43" t="s">
        <v>694</v>
      </c>
      <c r="E154" s="87"/>
      <c r="F154" s="89"/>
      <c r="G154" s="90"/>
      <c r="H154" s="88"/>
    </row>
    <row r="155" spans="2:8" ht="26.4">
      <c r="B155" s="11" t="s">
        <v>94</v>
      </c>
      <c r="C155" s="11" t="s">
        <v>742</v>
      </c>
      <c r="D155" s="12" t="s">
        <v>743</v>
      </c>
      <c r="E155" s="87" t="s">
        <v>109</v>
      </c>
      <c r="F155" s="89">
        <v>180</v>
      </c>
      <c r="G155" s="90">
        <v>0</v>
      </c>
      <c r="H155" s="88">
        <f t="shared" si="6"/>
        <v>0</v>
      </c>
    </row>
    <row r="156" spans="2:8" ht="26.4">
      <c r="D156" s="43" t="s">
        <v>744</v>
      </c>
      <c r="E156" s="87"/>
      <c r="F156" s="89"/>
      <c r="G156" s="90"/>
      <c r="H156" s="88"/>
    </row>
    <row r="157" spans="2:8" ht="26.4">
      <c r="B157" s="11" t="s">
        <v>97</v>
      </c>
      <c r="C157" s="11" t="s">
        <v>745</v>
      </c>
      <c r="D157" s="12" t="s">
        <v>746</v>
      </c>
      <c r="E157" s="87" t="s">
        <v>109</v>
      </c>
      <c r="F157" s="89">
        <v>80</v>
      </c>
      <c r="G157" s="90">
        <v>0</v>
      </c>
      <c r="H157" s="88">
        <f t="shared" si="6"/>
        <v>0</v>
      </c>
    </row>
    <row r="158" spans="2:8" ht="39.6">
      <c r="D158" s="43" t="s">
        <v>747</v>
      </c>
      <c r="E158" s="87"/>
      <c r="F158" s="89"/>
      <c r="G158" s="90"/>
      <c r="H158" s="88"/>
    </row>
    <row r="159" spans="2:8" ht="26.4">
      <c r="B159" s="11" t="s">
        <v>117</v>
      </c>
      <c r="C159" s="11" t="s">
        <v>748</v>
      </c>
      <c r="D159" s="12" t="s">
        <v>749</v>
      </c>
      <c r="E159" s="87" t="s">
        <v>109</v>
      </c>
      <c r="F159" s="89">
        <v>40</v>
      </c>
      <c r="G159" s="90">
        <v>0</v>
      </c>
      <c r="H159" s="88">
        <f t="shared" si="6"/>
        <v>0</v>
      </c>
    </row>
    <row r="160" spans="2:8" ht="39.6">
      <c r="D160" s="43" t="s">
        <v>750</v>
      </c>
      <c r="E160" s="87"/>
      <c r="F160" s="89"/>
      <c r="G160" s="90"/>
      <c r="H160" s="88"/>
    </row>
    <row r="161" spans="2:8">
      <c r="B161" s="11" t="s">
        <v>120</v>
      </c>
      <c r="C161" s="11" t="s">
        <v>608</v>
      </c>
      <c r="D161" s="12" t="s">
        <v>609</v>
      </c>
      <c r="E161" s="87" t="s">
        <v>109</v>
      </c>
      <c r="F161" s="89">
        <v>40</v>
      </c>
      <c r="G161" s="90">
        <v>0</v>
      </c>
      <c r="H161" s="88">
        <f t="shared" si="6"/>
        <v>0</v>
      </c>
    </row>
    <row r="162" spans="2:8" ht="66">
      <c r="D162" s="43" t="s">
        <v>695</v>
      </c>
      <c r="E162" s="87"/>
      <c r="F162" s="89"/>
      <c r="G162" s="90"/>
      <c r="H162" s="88"/>
    </row>
    <row r="163" spans="2:8">
      <c r="B163" s="11" t="s">
        <v>123</v>
      </c>
      <c r="C163" s="11" t="s">
        <v>610</v>
      </c>
      <c r="D163" s="12" t="s">
        <v>611</v>
      </c>
      <c r="E163" s="87" t="s">
        <v>109</v>
      </c>
      <c r="F163" s="89">
        <v>40</v>
      </c>
      <c r="G163" s="90">
        <v>0</v>
      </c>
      <c r="H163" s="88">
        <f t="shared" si="6"/>
        <v>0</v>
      </c>
    </row>
    <row r="164" spans="2:8" ht="26.4">
      <c r="D164" s="43" t="s">
        <v>696</v>
      </c>
      <c r="E164" s="87"/>
      <c r="F164" s="89"/>
      <c r="G164" s="90"/>
      <c r="H164" s="88"/>
    </row>
    <row r="165" spans="2:8">
      <c r="B165" s="11" t="s">
        <v>127</v>
      </c>
      <c r="C165" s="11" t="s">
        <v>363</v>
      </c>
      <c r="D165" s="12" t="s">
        <v>364</v>
      </c>
      <c r="E165" s="87" t="s">
        <v>126</v>
      </c>
      <c r="F165" s="89">
        <v>2</v>
      </c>
      <c r="G165" s="90">
        <v>0</v>
      </c>
      <c r="H165" s="88">
        <f t="shared" si="6"/>
        <v>0</v>
      </c>
    </row>
    <row r="166" spans="2:8" ht="66">
      <c r="D166" s="43" t="s">
        <v>724</v>
      </c>
      <c r="E166" s="87"/>
      <c r="F166" s="89"/>
      <c r="G166" s="90"/>
      <c r="H166" s="88"/>
    </row>
    <row r="167" spans="2:8">
      <c r="B167" s="11" t="s">
        <v>130</v>
      </c>
      <c r="C167" s="11" t="s">
        <v>177</v>
      </c>
      <c r="D167" s="12" t="s">
        <v>178</v>
      </c>
      <c r="E167" s="87" t="s">
        <v>126</v>
      </c>
      <c r="F167" s="89">
        <v>10</v>
      </c>
      <c r="G167" s="90">
        <v>0</v>
      </c>
      <c r="H167" s="88">
        <f t="shared" si="6"/>
        <v>0</v>
      </c>
    </row>
    <row r="168" spans="2:8" ht="52.8">
      <c r="D168" s="43" t="s">
        <v>725</v>
      </c>
      <c r="E168" s="87"/>
      <c r="F168" s="89"/>
      <c r="G168" s="90"/>
      <c r="H168" s="88"/>
    </row>
    <row r="169" spans="2:8" ht="26.4">
      <c r="B169" s="11" t="s">
        <v>134</v>
      </c>
      <c r="C169" s="11" t="s">
        <v>617</v>
      </c>
      <c r="D169" s="12" t="s">
        <v>618</v>
      </c>
      <c r="E169" s="87" t="s">
        <v>109</v>
      </c>
      <c r="F169" s="89">
        <v>30</v>
      </c>
      <c r="G169" s="90">
        <v>0</v>
      </c>
      <c r="H169" s="88">
        <f t="shared" si="6"/>
        <v>0</v>
      </c>
    </row>
    <row r="170" spans="2:8" ht="52.8">
      <c r="D170" s="214" t="s">
        <v>1113</v>
      </c>
      <c r="E170" s="87"/>
      <c r="F170" s="89"/>
      <c r="G170" s="90"/>
      <c r="H170" s="88"/>
    </row>
    <row r="171" spans="2:8">
      <c r="B171" s="137" t="s">
        <v>137</v>
      </c>
      <c r="C171" s="11" t="s">
        <v>912</v>
      </c>
      <c r="D171" s="12" t="s">
        <v>911</v>
      </c>
      <c r="E171" s="87" t="s">
        <v>195</v>
      </c>
      <c r="F171" s="89">
        <v>51</v>
      </c>
      <c r="G171" s="90">
        <v>0</v>
      </c>
      <c r="H171" s="88">
        <f t="shared" ref="H171" si="7">ROUND(F171*G171,2)</f>
        <v>0</v>
      </c>
    </row>
    <row r="172" spans="2:8">
      <c r="B172" s="137"/>
      <c r="E172" s="87"/>
      <c r="F172" s="89"/>
      <c r="G172" s="90"/>
      <c r="H172" s="88"/>
    </row>
    <row r="173" spans="2:8">
      <c r="D173" s="40" t="s">
        <v>751</v>
      </c>
      <c r="E173" s="87"/>
      <c r="F173" s="89"/>
      <c r="G173" s="90"/>
      <c r="H173" s="88"/>
    </row>
    <row r="174" spans="2:8" ht="300" customHeight="1">
      <c r="B174" s="11" t="s">
        <v>74</v>
      </c>
      <c r="C174" s="11" t="s">
        <v>752</v>
      </c>
      <c r="D174" s="12" t="s">
        <v>753</v>
      </c>
      <c r="E174" s="87" t="s">
        <v>586</v>
      </c>
      <c r="F174" s="89">
        <v>1</v>
      </c>
      <c r="G174" s="90">
        <v>0</v>
      </c>
      <c r="H174" s="88">
        <f t="shared" si="6"/>
        <v>0</v>
      </c>
    </row>
    <row r="175" spans="2:8" ht="124.2" customHeight="1">
      <c r="B175" s="11" t="s">
        <v>79</v>
      </c>
      <c r="C175" s="11" t="s">
        <v>754</v>
      </c>
      <c r="D175" s="12" t="s">
        <v>755</v>
      </c>
      <c r="E175" s="87" t="s">
        <v>586</v>
      </c>
      <c r="F175" s="89">
        <v>1</v>
      </c>
      <c r="G175" s="90">
        <v>0</v>
      </c>
      <c r="H175" s="88">
        <f t="shared" si="6"/>
        <v>0</v>
      </c>
    </row>
    <row r="176" spans="2:8">
      <c r="E176" s="87"/>
      <c r="F176" s="89"/>
      <c r="G176" s="90"/>
      <c r="H176" s="88"/>
    </row>
    <row r="177" spans="2:8">
      <c r="D177" s="40" t="s">
        <v>756</v>
      </c>
      <c r="E177" s="87"/>
      <c r="F177" s="89"/>
      <c r="G177" s="90"/>
      <c r="H177" s="88"/>
    </row>
    <row r="178" spans="2:8">
      <c r="B178" s="11" t="s">
        <v>74</v>
      </c>
      <c r="C178" s="11" t="s">
        <v>278</v>
      </c>
      <c r="D178" s="134" t="s">
        <v>1021</v>
      </c>
      <c r="E178" s="87" t="s">
        <v>279</v>
      </c>
      <c r="F178" s="89">
        <v>10</v>
      </c>
      <c r="G178" s="90">
        <v>0</v>
      </c>
      <c r="H178" s="88">
        <f t="shared" si="6"/>
        <v>0</v>
      </c>
    </row>
    <row r="179" spans="2:8" ht="26.4">
      <c r="B179" s="11" t="s">
        <v>79</v>
      </c>
      <c r="C179" s="11" t="s">
        <v>1079</v>
      </c>
      <c r="D179" s="134" t="s">
        <v>1084</v>
      </c>
      <c r="E179" s="87" t="s">
        <v>586</v>
      </c>
      <c r="F179" s="89">
        <v>1</v>
      </c>
      <c r="G179" s="90">
        <v>0</v>
      </c>
      <c r="H179" s="88">
        <f t="shared" si="6"/>
        <v>0</v>
      </c>
    </row>
    <row r="180" spans="2:8" ht="39.6">
      <c r="B180" s="11" t="s">
        <v>83</v>
      </c>
      <c r="C180" s="11" t="s">
        <v>1083</v>
      </c>
      <c r="D180" s="134" t="s">
        <v>1085</v>
      </c>
      <c r="E180" s="87" t="s">
        <v>586</v>
      </c>
      <c r="F180" s="89">
        <v>1</v>
      </c>
      <c r="G180" s="90">
        <v>0</v>
      </c>
      <c r="H180" s="88">
        <f t="shared" si="6"/>
        <v>0</v>
      </c>
    </row>
    <row r="181" spans="2:8" ht="26.4">
      <c r="B181" s="11" t="s">
        <v>87</v>
      </c>
      <c r="C181" s="11" t="s">
        <v>709</v>
      </c>
      <c r="D181" s="12" t="s">
        <v>710</v>
      </c>
      <c r="E181" s="87" t="s">
        <v>90</v>
      </c>
      <c r="F181" s="89">
        <v>1</v>
      </c>
      <c r="G181" s="90">
        <v>0</v>
      </c>
      <c r="H181" s="88">
        <f t="shared" si="6"/>
        <v>0</v>
      </c>
    </row>
    <row r="186" spans="2:8">
      <c r="D186" s="93" t="s">
        <v>910</v>
      </c>
    </row>
    <row r="187" spans="2:8" ht="17.399999999999999" customHeight="1">
      <c r="D187" s="157"/>
      <c r="E187" s="156"/>
    </row>
    <row r="188" spans="2:8" ht="17.399999999999999" customHeight="1">
      <c r="D188" s="157" t="str">
        <f>D13</f>
        <v>2 nov NN priključek na CR1</v>
      </c>
      <c r="E188" s="10"/>
      <c r="H188" s="156">
        <f>H13</f>
        <v>0</v>
      </c>
    </row>
    <row r="189" spans="2:8" ht="17.399999999999999" customHeight="1">
      <c r="D189" s="157" t="str">
        <f>D57</f>
        <v>3 nov NN priključek na CR2</v>
      </c>
      <c r="E189" s="10"/>
      <c r="H189" s="156">
        <f>H57</f>
        <v>0</v>
      </c>
    </row>
    <row r="190" spans="2:8" ht="17.399999999999999" customHeight="1">
      <c r="D190" s="157" t="str">
        <f>D98</f>
        <v>4 ureditev NN omrežja</v>
      </c>
      <c r="E190" s="10"/>
      <c r="H190" s="156">
        <f>H98</f>
        <v>0</v>
      </c>
    </row>
    <row r="191" spans="2:8" ht="18.600000000000001" customHeight="1">
      <c r="D191" s="161" t="str">
        <f>D141</f>
        <v>5 ureditev SN omrežja</v>
      </c>
      <c r="E191" s="10"/>
      <c r="H191" s="156">
        <f>H141</f>
        <v>0</v>
      </c>
    </row>
    <row r="192" spans="2:8" ht="18.600000000000001" customHeight="1">
      <c r="D192" s="161"/>
      <c r="E192" s="10"/>
      <c r="H192" s="156"/>
    </row>
    <row r="193" spans="4:8" ht="17.399999999999999" customHeight="1">
      <c r="D193" s="201" t="s">
        <v>1030</v>
      </c>
      <c r="E193" s="10"/>
      <c r="H193" s="156">
        <f>SUM(H188:H192)</f>
        <v>0</v>
      </c>
    </row>
    <row r="194" spans="4:8" ht="17.399999999999999" customHeight="1">
      <c r="D194" s="44"/>
      <c r="E194" s="45"/>
    </row>
    <row r="195" spans="4:8" ht="17.399999999999999" customHeight="1">
      <c r="D195" s="44"/>
      <c r="E195" s="45"/>
    </row>
    <row r="197" spans="4:8" ht="17.399999999999999" customHeight="1">
      <c r="G197" s="41"/>
    </row>
  </sheetData>
  <mergeCells count="1">
    <mergeCell ref="D5:H5"/>
  </mergeCells>
  <pageMargins left="0.7" right="0.7" top="0.75" bottom="0.75" header="0.3" footer="0.3"/>
  <pageSetup paperSize="9" scale="69" fitToHeight="50" orientation="portrait" r:id="rId1"/>
  <headerFooter>
    <oddFooter>&amp;CStran &amp;P od &amp;N</oddFooter>
  </headerFooter>
  <ignoredErrors>
    <ignoredError sqref="B163 B165 B167 B169 B174:B175 B178:B181 B16 B20:B23 B25 B27 B29 B31 B33 B35 B40 B42 B44 B46 B49:B53 B54 B60 B64:B67 B69 B71 B73 B75 B80 B82 B84 B86 B89:B93 B95 B101 B105:B106 B108:B109 B111 B113 B115 B117 B122 B124 B126 B128 B130 B134:B138 B144 B148:B150 B152:B153 B155 B157 B159 B161 B37 B77 B119:E119 H119 B17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J74"/>
  <sheetViews>
    <sheetView view="pageBreakPreview" topLeftCell="A49" zoomScale="85" zoomScaleNormal="100" zoomScaleSheetLayoutView="85" workbookViewId="0">
      <selection activeCell="G51" sqref="G51"/>
    </sheetView>
  </sheetViews>
  <sheetFormatPr defaultColWidth="9" defaultRowHeight="13.2"/>
  <cols>
    <col min="1" max="1" width="9" style="10"/>
    <col min="2" max="3" width="10.5546875" style="11" customWidth="1"/>
    <col min="4" max="4" width="47.5546875" style="12" customWidth="1"/>
    <col min="5" max="5" width="14.5546875" style="11" customWidth="1"/>
    <col min="6" max="6" width="12.5546875" style="13" customWidth="1"/>
    <col min="7" max="7" width="15.5546875" style="14" customWidth="1"/>
    <col min="8" max="8" width="15.5546875" style="15" customWidth="1"/>
    <col min="9" max="257" width="9" style="10"/>
    <col min="258" max="259" width="10.5546875" style="10" customWidth="1"/>
    <col min="260" max="260" width="47.5546875" style="10" customWidth="1"/>
    <col min="261" max="261" width="14.5546875" style="10" customWidth="1"/>
    <col min="262" max="262" width="12.5546875" style="10" customWidth="1"/>
    <col min="263" max="264" width="15.5546875" style="10" customWidth="1"/>
    <col min="265" max="513" width="9" style="10"/>
    <col min="514" max="515" width="10.5546875" style="10" customWidth="1"/>
    <col min="516" max="516" width="47.5546875" style="10" customWidth="1"/>
    <col min="517" max="517" width="14.5546875" style="10" customWidth="1"/>
    <col min="518" max="518" width="12.5546875" style="10" customWidth="1"/>
    <col min="519" max="520" width="15.5546875" style="10" customWidth="1"/>
    <col min="521" max="769" width="9" style="10"/>
    <col min="770" max="771" width="10.5546875" style="10" customWidth="1"/>
    <col min="772" max="772" width="47.5546875" style="10" customWidth="1"/>
    <col min="773" max="773" width="14.5546875" style="10" customWidth="1"/>
    <col min="774" max="774" width="12.5546875" style="10" customWidth="1"/>
    <col min="775" max="776" width="15.5546875" style="10" customWidth="1"/>
    <col min="777" max="1025" width="9" style="10"/>
    <col min="1026" max="1027" width="10.5546875" style="10" customWidth="1"/>
    <col min="1028" max="1028" width="47.5546875" style="10" customWidth="1"/>
    <col min="1029" max="1029" width="14.5546875" style="10" customWidth="1"/>
    <col min="1030" max="1030" width="12.5546875" style="10" customWidth="1"/>
    <col min="1031" max="1032" width="15.5546875" style="10" customWidth="1"/>
    <col min="1033" max="1281" width="9" style="10"/>
    <col min="1282" max="1283" width="10.5546875" style="10" customWidth="1"/>
    <col min="1284" max="1284" width="47.5546875" style="10" customWidth="1"/>
    <col min="1285" max="1285" width="14.5546875" style="10" customWidth="1"/>
    <col min="1286" max="1286" width="12.5546875" style="10" customWidth="1"/>
    <col min="1287" max="1288" width="15.5546875" style="10" customWidth="1"/>
    <col min="1289" max="1537" width="9" style="10"/>
    <col min="1538" max="1539" width="10.5546875" style="10" customWidth="1"/>
    <col min="1540" max="1540" width="47.5546875" style="10" customWidth="1"/>
    <col min="1541" max="1541" width="14.5546875" style="10" customWidth="1"/>
    <col min="1542" max="1542" width="12.5546875" style="10" customWidth="1"/>
    <col min="1543" max="1544" width="15.5546875" style="10" customWidth="1"/>
    <col min="1545" max="1793" width="9" style="10"/>
    <col min="1794" max="1795" width="10.5546875" style="10" customWidth="1"/>
    <col min="1796" max="1796" width="47.5546875" style="10" customWidth="1"/>
    <col min="1797" max="1797" width="14.5546875" style="10" customWidth="1"/>
    <col min="1798" max="1798" width="12.5546875" style="10" customWidth="1"/>
    <col min="1799" max="1800" width="15.5546875" style="10" customWidth="1"/>
    <col min="1801" max="2049" width="9" style="10"/>
    <col min="2050" max="2051" width="10.5546875" style="10" customWidth="1"/>
    <col min="2052" max="2052" width="47.5546875" style="10" customWidth="1"/>
    <col min="2053" max="2053" width="14.5546875" style="10" customWidth="1"/>
    <col min="2054" max="2054" width="12.5546875" style="10" customWidth="1"/>
    <col min="2055" max="2056" width="15.5546875" style="10" customWidth="1"/>
    <col min="2057" max="2305" width="9" style="10"/>
    <col min="2306" max="2307" width="10.5546875" style="10" customWidth="1"/>
    <col min="2308" max="2308" width="47.5546875" style="10" customWidth="1"/>
    <col min="2309" max="2309" width="14.5546875" style="10" customWidth="1"/>
    <col min="2310" max="2310" width="12.5546875" style="10" customWidth="1"/>
    <col min="2311" max="2312" width="15.5546875" style="10" customWidth="1"/>
    <col min="2313" max="2561" width="9" style="10"/>
    <col min="2562" max="2563" width="10.5546875" style="10" customWidth="1"/>
    <col min="2564" max="2564" width="47.5546875" style="10" customWidth="1"/>
    <col min="2565" max="2565" width="14.5546875" style="10" customWidth="1"/>
    <col min="2566" max="2566" width="12.5546875" style="10" customWidth="1"/>
    <col min="2567" max="2568" width="15.5546875" style="10" customWidth="1"/>
    <col min="2569" max="2817" width="9" style="10"/>
    <col min="2818" max="2819" width="10.5546875" style="10" customWidth="1"/>
    <col min="2820" max="2820" width="47.5546875" style="10" customWidth="1"/>
    <col min="2821" max="2821" width="14.5546875" style="10" customWidth="1"/>
    <col min="2822" max="2822" width="12.5546875" style="10" customWidth="1"/>
    <col min="2823" max="2824" width="15.5546875" style="10" customWidth="1"/>
    <col min="2825" max="3073" width="9" style="10"/>
    <col min="3074" max="3075" width="10.5546875" style="10" customWidth="1"/>
    <col min="3076" max="3076" width="47.5546875" style="10" customWidth="1"/>
    <col min="3077" max="3077" width="14.5546875" style="10" customWidth="1"/>
    <col min="3078" max="3078" width="12.5546875" style="10" customWidth="1"/>
    <col min="3079" max="3080" width="15.5546875" style="10" customWidth="1"/>
    <col min="3081" max="3329" width="9" style="10"/>
    <col min="3330" max="3331" width="10.5546875" style="10" customWidth="1"/>
    <col min="3332" max="3332" width="47.5546875" style="10" customWidth="1"/>
    <col min="3333" max="3333" width="14.5546875" style="10" customWidth="1"/>
    <col min="3334" max="3334" width="12.5546875" style="10" customWidth="1"/>
    <col min="3335" max="3336" width="15.5546875" style="10" customWidth="1"/>
    <col min="3337" max="3585" width="9" style="10"/>
    <col min="3586" max="3587" width="10.5546875" style="10" customWidth="1"/>
    <col min="3588" max="3588" width="47.5546875" style="10" customWidth="1"/>
    <col min="3589" max="3589" width="14.5546875" style="10" customWidth="1"/>
    <col min="3590" max="3590" width="12.5546875" style="10" customWidth="1"/>
    <col min="3591" max="3592" width="15.5546875" style="10" customWidth="1"/>
    <col min="3593" max="3841" width="9" style="10"/>
    <col min="3842" max="3843" width="10.5546875" style="10" customWidth="1"/>
    <col min="3844" max="3844" width="47.5546875" style="10" customWidth="1"/>
    <col min="3845" max="3845" width="14.5546875" style="10" customWidth="1"/>
    <col min="3846" max="3846" width="12.5546875" style="10" customWidth="1"/>
    <col min="3847" max="3848" width="15.5546875" style="10" customWidth="1"/>
    <col min="3849" max="4097" width="9" style="10"/>
    <col min="4098" max="4099" width="10.5546875" style="10" customWidth="1"/>
    <col min="4100" max="4100" width="47.5546875" style="10" customWidth="1"/>
    <col min="4101" max="4101" width="14.5546875" style="10" customWidth="1"/>
    <col min="4102" max="4102" width="12.5546875" style="10" customWidth="1"/>
    <col min="4103" max="4104" width="15.5546875" style="10" customWidth="1"/>
    <col min="4105" max="4353" width="9" style="10"/>
    <col min="4354" max="4355" width="10.5546875" style="10" customWidth="1"/>
    <col min="4356" max="4356" width="47.5546875" style="10" customWidth="1"/>
    <col min="4357" max="4357" width="14.5546875" style="10" customWidth="1"/>
    <col min="4358" max="4358" width="12.5546875" style="10" customWidth="1"/>
    <col min="4359" max="4360" width="15.5546875" style="10" customWidth="1"/>
    <col min="4361" max="4609" width="9" style="10"/>
    <col min="4610" max="4611" width="10.5546875" style="10" customWidth="1"/>
    <col min="4612" max="4612" width="47.5546875" style="10" customWidth="1"/>
    <col min="4613" max="4613" width="14.5546875" style="10" customWidth="1"/>
    <col min="4614" max="4614" width="12.5546875" style="10" customWidth="1"/>
    <col min="4615" max="4616" width="15.5546875" style="10" customWidth="1"/>
    <col min="4617" max="4865" width="9" style="10"/>
    <col min="4866" max="4867" width="10.5546875" style="10" customWidth="1"/>
    <col min="4868" max="4868" width="47.5546875" style="10" customWidth="1"/>
    <col min="4869" max="4869" width="14.5546875" style="10" customWidth="1"/>
    <col min="4870" max="4870" width="12.5546875" style="10" customWidth="1"/>
    <col min="4871" max="4872" width="15.5546875" style="10" customWidth="1"/>
    <col min="4873" max="5121" width="9" style="10"/>
    <col min="5122" max="5123" width="10.5546875" style="10" customWidth="1"/>
    <col min="5124" max="5124" width="47.5546875" style="10" customWidth="1"/>
    <col min="5125" max="5125" width="14.5546875" style="10" customWidth="1"/>
    <col min="5126" max="5126" width="12.5546875" style="10" customWidth="1"/>
    <col min="5127" max="5128" width="15.5546875" style="10" customWidth="1"/>
    <col min="5129" max="5377" width="9" style="10"/>
    <col min="5378" max="5379" width="10.5546875" style="10" customWidth="1"/>
    <col min="5380" max="5380" width="47.5546875" style="10" customWidth="1"/>
    <col min="5381" max="5381" width="14.5546875" style="10" customWidth="1"/>
    <col min="5382" max="5382" width="12.5546875" style="10" customWidth="1"/>
    <col min="5383" max="5384" width="15.5546875" style="10" customWidth="1"/>
    <col min="5385" max="5633" width="9" style="10"/>
    <col min="5634" max="5635" width="10.5546875" style="10" customWidth="1"/>
    <col min="5636" max="5636" width="47.5546875" style="10" customWidth="1"/>
    <col min="5637" max="5637" width="14.5546875" style="10" customWidth="1"/>
    <col min="5638" max="5638" width="12.5546875" style="10" customWidth="1"/>
    <col min="5639" max="5640" width="15.5546875" style="10" customWidth="1"/>
    <col min="5641" max="5889" width="9" style="10"/>
    <col min="5890" max="5891" width="10.5546875" style="10" customWidth="1"/>
    <col min="5892" max="5892" width="47.5546875" style="10" customWidth="1"/>
    <col min="5893" max="5893" width="14.5546875" style="10" customWidth="1"/>
    <col min="5894" max="5894" width="12.5546875" style="10" customWidth="1"/>
    <col min="5895" max="5896" width="15.5546875" style="10" customWidth="1"/>
    <col min="5897" max="6145" width="9" style="10"/>
    <col min="6146" max="6147" width="10.5546875" style="10" customWidth="1"/>
    <col min="6148" max="6148" width="47.5546875" style="10" customWidth="1"/>
    <col min="6149" max="6149" width="14.5546875" style="10" customWidth="1"/>
    <col min="6150" max="6150" width="12.5546875" style="10" customWidth="1"/>
    <col min="6151" max="6152" width="15.5546875" style="10" customWidth="1"/>
    <col min="6153" max="6401" width="9" style="10"/>
    <col min="6402" max="6403" width="10.5546875" style="10" customWidth="1"/>
    <col min="6404" max="6404" width="47.5546875" style="10" customWidth="1"/>
    <col min="6405" max="6405" width="14.5546875" style="10" customWidth="1"/>
    <col min="6406" max="6406" width="12.5546875" style="10" customWidth="1"/>
    <col min="6407" max="6408" width="15.5546875" style="10" customWidth="1"/>
    <col min="6409" max="6657" width="9" style="10"/>
    <col min="6658" max="6659" width="10.5546875" style="10" customWidth="1"/>
    <col min="6660" max="6660" width="47.5546875" style="10" customWidth="1"/>
    <col min="6661" max="6661" width="14.5546875" style="10" customWidth="1"/>
    <col min="6662" max="6662" width="12.5546875" style="10" customWidth="1"/>
    <col min="6663" max="6664" width="15.5546875" style="10" customWidth="1"/>
    <col min="6665" max="6913" width="9" style="10"/>
    <col min="6914" max="6915" width="10.5546875" style="10" customWidth="1"/>
    <col min="6916" max="6916" width="47.5546875" style="10" customWidth="1"/>
    <col min="6917" max="6917" width="14.5546875" style="10" customWidth="1"/>
    <col min="6918" max="6918" width="12.5546875" style="10" customWidth="1"/>
    <col min="6919" max="6920" width="15.5546875" style="10" customWidth="1"/>
    <col min="6921" max="7169" width="9" style="10"/>
    <col min="7170" max="7171" width="10.5546875" style="10" customWidth="1"/>
    <col min="7172" max="7172" width="47.5546875" style="10" customWidth="1"/>
    <col min="7173" max="7173" width="14.5546875" style="10" customWidth="1"/>
    <col min="7174" max="7174" width="12.5546875" style="10" customWidth="1"/>
    <col min="7175" max="7176" width="15.5546875" style="10" customWidth="1"/>
    <col min="7177" max="7425" width="9" style="10"/>
    <col min="7426" max="7427" width="10.5546875" style="10" customWidth="1"/>
    <col min="7428" max="7428" width="47.5546875" style="10" customWidth="1"/>
    <col min="7429" max="7429" width="14.5546875" style="10" customWidth="1"/>
    <col min="7430" max="7430" width="12.5546875" style="10" customWidth="1"/>
    <col min="7431" max="7432" width="15.5546875" style="10" customWidth="1"/>
    <col min="7433" max="7681" width="9" style="10"/>
    <col min="7682" max="7683" width="10.5546875" style="10" customWidth="1"/>
    <col min="7684" max="7684" width="47.5546875" style="10" customWidth="1"/>
    <col min="7685" max="7685" width="14.5546875" style="10" customWidth="1"/>
    <col min="7686" max="7686" width="12.5546875" style="10" customWidth="1"/>
    <col min="7687" max="7688" width="15.5546875" style="10" customWidth="1"/>
    <col min="7689" max="7937" width="9" style="10"/>
    <col min="7938" max="7939" width="10.5546875" style="10" customWidth="1"/>
    <col min="7940" max="7940" width="47.5546875" style="10" customWidth="1"/>
    <col min="7941" max="7941" width="14.5546875" style="10" customWidth="1"/>
    <col min="7942" max="7942" width="12.5546875" style="10" customWidth="1"/>
    <col min="7943" max="7944" width="15.5546875" style="10" customWidth="1"/>
    <col min="7945" max="8193" width="9" style="10"/>
    <col min="8194" max="8195" width="10.5546875" style="10" customWidth="1"/>
    <col min="8196" max="8196" width="47.5546875" style="10" customWidth="1"/>
    <col min="8197" max="8197" width="14.5546875" style="10" customWidth="1"/>
    <col min="8198" max="8198" width="12.5546875" style="10" customWidth="1"/>
    <col min="8199" max="8200" width="15.5546875" style="10" customWidth="1"/>
    <col min="8201" max="8449" width="9" style="10"/>
    <col min="8450" max="8451" width="10.5546875" style="10" customWidth="1"/>
    <col min="8452" max="8452" width="47.5546875" style="10" customWidth="1"/>
    <col min="8453" max="8453" width="14.5546875" style="10" customWidth="1"/>
    <col min="8454" max="8454" width="12.5546875" style="10" customWidth="1"/>
    <col min="8455" max="8456" width="15.5546875" style="10" customWidth="1"/>
    <col min="8457" max="8705" width="9" style="10"/>
    <col min="8706" max="8707" width="10.5546875" style="10" customWidth="1"/>
    <col min="8708" max="8708" width="47.5546875" style="10" customWidth="1"/>
    <col min="8709" max="8709" width="14.5546875" style="10" customWidth="1"/>
    <col min="8710" max="8710" width="12.5546875" style="10" customWidth="1"/>
    <col min="8711" max="8712" width="15.5546875" style="10" customWidth="1"/>
    <col min="8713" max="8961" width="9" style="10"/>
    <col min="8962" max="8963" width="10.5546875" style="10" customWidth="1"/>
    <col min="8964" max="8964" width="47.5546875" style="10" customWidth="1"/>
    <col min="8965" max="8965" width="14.5546875" style="10" customWidth="1"/>
    <col min="8966" max="8966" width="12.5546875" style="10" customWidth="1"/>
    <col min="8967" max="8968" width="15.5546875" style="10" customWidth="1"/>
    <col min="8969" max="9217" width="9" style="10"/>
    <col min="9218" max="9219" width="10.5546875" style="10" customWidth="1"/>
    <col min="9220" max="9220" width="47.5546875" style="10" customWidth="1"/>
    <col min="9221" max="9221" width="14.5546875" style="10" customWidth="1"/>
    <col min="9222" max="9222" width="12.5546875" style="10" customWidth="1"/>
    <col min="9223" max="9224" width="15.5546875" style="10" customWidth="1"/>
    <col min="9225" max="9473" width="9" style="10"/>
    <col min="9474" max="9475" width="10.5546875" style="10" customWidth="1"/>
    <col min="9476" max="9476" width="47.5546875" style="10" customWidth="1"/>
    <col min="9477" max="9477" width="14.5546875" style="10" customWidth="1"/>
    <col min="9478" max="9478" width="12.5546875" style="10" customWidth="1"/>
    <col min="9479" max="9480" width="15.5546875" style="10" customWidth="1"/>
    <col min="9481" max="9729" width="9" style="10"/>
    <col min="9730" max="9731" width="10.5546875" style="10" customWidth="1"/>
    <col min="9732" max="9732" width="47.5546875" style="10" customWidth="1"/>
    <col min="9733" max="9733" width="14.5546875" style="10" customWidth="1"/>
    <col min="9734" max="9734" width="12.5546875" style="10" customWidth="1"/>
    <col min="9735" max="9736" width="15.5546875" style="10" customWidth="1"/>
    <col min="9737" max="9985" width="9" style="10"/>
    <col min="9986" max="9987" width="10.5546875" style="10" customWidth="1"/>
    <col min="9988" max="9988" width="47.5546875" style="10" customWidth="1"/>
    <col min="9989" max="9989" width="14.5546875" style="10" customWidth="1"/>
    <col min="9990" max="9990" width="12.5546875" style="10" customWidth="1"/>
    <col min="9991" max="9992" width="15.5546875" style="10" customWidth="1"/>
    <col min="9993" max="10241" width="9" style="10"/>
    <col min="10242" max="10243" width="10.5546875" style="10" customWidth="1"/>
    <col min="10244" max="10244" width="47.5546875" style="10" customWidth="1"/>
    <col min="10245" max="10245" width="14.5546875" style="10" customWidth="1"/>
    <col min="10246" max="10246" width="12.5546875" style="10" customWidth="1"/>
    <col min="10247" max="10248" width="15.5546875" style="10" customWidth="1"/>
    <col min="10249" max="10497" width="9" style="10"/>
    <col min="10498" max="10499" width="10.5546875" style="10" customWidth="1"/>
    <col min="10500" max="10500" width="47.5546875" style="10" customWidth="1"/>
    <col min="10501" max="10501" width="14.5546875" style="10" customWidth="1"/>
    <col min="10502" max="10502" width="12.5546875" style="10" customWidth="1"/>
    <col min="10503" max="10504" width="15.5546875" style="10" customWidth="1"/>
    <col min="10505" max="10753" width="9" style="10"/>
    <col min="10754" max="10755" width="10.5546875" style="10" customWidth="1"/>
    <col min="10756" max="10756" width="47.5546875" style="10" customWidth="1"/>
    <col min="10757" max="10757" width="14.5546875" style="10" customWidth="1"/>
    <col min="10758" max="10758" width="12.5546875" style="10" customWidth="1"/>
    <col min="10759" max="10760" width="15.5546875" style="10" customWidth="1"/>
    <col min="10761" max="11009" width="9" style="10"/>
    <col min="11010" max="11011" width="10.5546875" style="10" customWidth="1"/>
    <col min="11012" max="11012" width="47.5546875" style="10" customWidth="1"/>
    <col min="11013" max="11013" width="14.5546875" style="10" customWidth="1"/>
    <col min="11014" max="11014" width="12.5546875" style="10" customWidth="1"/>
    <col min="11015" max="11016" width="15.5546875" style="10" customWidth="1"/>
    <col min="11017" max="11265" width="9" style="10"/>
    <col min="11266" max="11267" width="10.5546875" style="10" customWidth="1"/>
    <col min="11268" max="11268" width="47.5546875" style="10" customWidth="1"/>
    <col min="11269" max="11269" width="14.5546875" style="10" customWidth="1"/>
    <col min="11270" max="11270" width="12.5546875" style="10" customWidth="1"/>
    <col min="11271" max="11272" width="15.5546875" style="10" customWidth="1"/>
    <col min="11273" max="11521" width="9" style="10"/>
    <col min="11522" max="11523" width="10.5546875" style="10" customWidth="1"/>
    <col min="11524" max="11524" width="47.5546875" style="10" customWidth="1"/>
    <col min="11525" max="11525" width="14.5546875" style="10" customWidth="1"/>
    <col min="11526" max="11526" width="12.5546875" style="10" customWidth="1"/>
    <col min="11527" max="11528" width="15.5546875" style="10" customWidth="1"/>
    <col min="11529" max="11777" width="9" style="10"/>
    <col min="11778" max="11779" width="10.5546875" style="10" customWidth="1"/>
    <col min="11780" max="11780" width="47.5546875" style="10" customWidth="1"/>
    <col min="11781" max="11781" width="14.5546875" style="10" customWidth="1"/>
    <col min="11782" max="11782" width="12.5546875" style="10" customWidth="1"/>
    <col min="11783" max="11784" width="15.5546875" style="10" customWidth="1"/>
    <col min="11785" max="12033" width="9" style="10"/>
    <col min="12034" max="12035" width="10.5546875" style="10" customWidth="1"/>
    <col min="12036" max="12036" width="47.5546875" style="10" customWidth="1"/>
    <col min="12037" max="12037" width="14.5546875" style="10" customWidth="1"/>
    <col min="12038" max="12038" width="12.5546875" style="10" customWidth="1"/>
    <col min="12039" max="12040" width="15.5546875" style="10" customWidth="1"/>
    <col min="12041" max="12289" width="9" style="10"/>
    <col min="12290" max="12291" width="10.5546875" style="10" customWidth="1"/>
    <col min="12292" max="12292" width="47.5546875" style="10" customWidth="1"/>
    <col min="12293" max="12293" width="14.5546875" style="10" customWidth="1"/>
    <col min="12294" max="12294" width="12.5546875" style="10" customWidth="1"/>
    <col min="12295" max="12296" width="15.5546875" style="10" customWidth="1"/>
    <col min="12297" max="12545" width="9" style="10"/>
    <col min="12546" max="12547" width="10.5546875" style="10" customWidth="1"/>
    <col min="12548" max="12548" width="47.5546875" style="10" customWidth="1"/>
    <col min="12549" max="12549" width="14.5546875" style="10" customWidth="1"/>
    <col min="12550" max="12550" width="12.5546875" style="10" customWidth="1"/>
    <col min="12551" max="12552" width="15.5546875" style="10" customWidth="1"/>
    <col min="12553" max="12801" width="9" style="10"/>
    <col min="12802" max="12803" width="10.5546875" style="10" customWidth="1"/>
    <col min="12804" max="12804" width="47.5546875" style="10" customWidth="1"/>
    <col min="12805" max="12805" width="14.5546875" style="10" customWidth="1"/>
    <col min="12806" max="12806" width="12.5546875" style="10" customWidth="1"/>
    <col min="12807" max="12808" width="15.5546875" style="10" customWidth="1"/>
    <col min="12809" max="13057" width="9" style="10"/>
    <col min="13058" max="13059" width="10.5546875" style="10" customWidth="1"/>
    <col min="13060" max="13060" width="47.5546875" style="10" customWidth="1"/>
    <col min="13061" max="13061" width="14.5546875" style="10" customWidth="1"/>
    <col min="13062" max="13062" width="12.5546875" style="10" customWidth="1"/>
    <col min="13063" max="13064" width="15.5546875" style="10" customWidth="1"/>
    <col min="13065" max="13313" width="9" style="10"/>
    <col min="13314" max="13315" width="10.5546875" style="10" customWidth="1"/>
    <col min="13316" max="13316" width="47.5546875" style="10" customWidth="1"/>
    <col min="13317" max="13317" width="14.5546875" style="10" customWidth="1"/>
    <col min="13318" max="13318" width="12.5546875" style="10" customWidth="1"/>
    <col min="13319" max="13320" width="15.5546875" style="10" customWidth="1"/>
    <col min="13321" max="13569" width="9" style="10"/>
    <col min="13570" max="13571" width="10.5546875" style="10" customWidth="1"/>
    <col min="13572" max="13572" width="47.5546875" style="10" customWidth="1"/>
    <col min="13573" max="13573" width="14.5546875" style="10" customWidth="1"/>
    <col min="13574" max="13574" width="12.5546875" style="10" customWidth="1"/>
    <col min="13575" max="13576" width="15.5546875" style="10" customWidth="1"/>
    <col min="13577" max="13825" width="9" style="10"/>
    <col min="13826" max="13827" width="10.5546875" style="10" customWidth="1"/>
    <col min="13828" max="13828" width="47.5546875" style="10" customWidth="1"/>
    <col min="13829" max="13829" width="14.5546875" style="10" customWidth="1"/>
    <col min="13830" max="13830" width="12.5546875" style="10" customWidth="1"/>
    <col min="13831" max="13832" width="15.5546875" style="10" customWidth="1"/>
    <col min="13833" max="14081" width="9" style="10"/>
    <col min="14082" max="14083" width="10.5546875" style="10" customWidth="1"/>
    <col min="14084" max="14084" width="47.5546875" style="10" customWidth="1"/>
    <col min="14085" max="14085" width="14.5546875" style="10" customWidth="1"/>
    <col min="14086" max="14086" width="12.5546875" style="10" customWidth="1"/>
    <col min="14087" max="14088" width="15.5546875" style="10" customWidth="1"/>
    <col min="14089" max="14337" width="9" style="10"/>
    <col min="14338" max="14339" width="10.5546875" style="10" customWidth="1"/>
    <col min="14340" max="14340" width="47.5546875" style="10" customWidth="1"/>
    <col min="14341" max="14341" width="14.5546875" style="10" customWidth="1"/>
    <col min="14342" max="14342" width="12.5546875" style="10" customWidth="1"/>
    <col min="14343" max="14344" width="15.5546875" style="10" customWidth="1"/>
    <col min="14345" max="14593" width="9" style="10"/>
    <col min="14594" max="14595" width="10.5546875" style="10" customWidth="1"/>
    <col min="14596" max="14596" width="47.5546875" style="10" customWidth="1"/>
    <col min="14597" max="14597" width="14.5546875" style="10" customWidth="1"/>
    <col min="14598" max="14598" width="12.5546875" style="10" customWidth="1"/>
    <col min="14599" max="14600" width="15.5546875" style="10" customWidth="1"/>
    <col min="14601" max="14849" width="9" style="10"/>
    <col min="14850" max="14851" width="10.5546875" style="10" customWidth="1"/>
    <col min="14852" max="14852" width="47.5546875" style="10" customWidth="1"/>
    <col min="14853" max="14853" width="14.5546875" style="10" customWidth="1"/>
    <col min="14854" max="14854" width="12.5546875" style="10" customWidth="1"/>
    <col min="14855" max="14856" width="15.5546875" style="10" customWidth="1"/>
    <col min="14857" max="15105" width="9" style="10"/>
    <col min="15106" max="15107" width="10.5546875" style="10" customWidth="1"/>
    <col min="15108" max="15108" width="47.5546875" style="10" customWidth="1"/>
    <col min="15109" max="15109" width="14.5546875" style="10" customWidth="1"/>
    <col min="15110" max="15110" width="12.5546875" style="10" customWidth="1"/>
    <col min="15111" max="15112" width="15.5546875" style="10" customWidth="1"/>
    <col min="15113" max="15361" width="9" style="10"/>
    <col min="15362" max="15363" width="10.5546875" style="10" customWidth="1"/>
    <col min="15364" max="15364" width="47.5546875" style="10" customWidth="1"/>
    <col min="15365" max="15365" width="14.5546875" style="10" customWidth="1"/>
    <col min="15366" max="15366" width="12.5546875" style="10" customWidth="1"/>
    <col min="15367" max="15368" width="15.5546875" style="10" customWidth="1"/>
    <col min="15369" max="15617" width="9" style="10"/>
    <col min="15618" max="15619" width="10.5546875" style="10" customWidth="1"/>
    <col min="15620" max="15620" width="47.5546875" style="10" customWidth="1"/>
    <col min="15621" max="15621" width="14.5546875" style="10" customWidth="1"/>
    <col min="15622" max="15622" width="12.5546875" style="10" customWidth="1"/>
    <col min="15623" max="15624" width="15.5546875" style="10" customWidth="1"/>
    <col min="15625" max="15873" width="9" style="10"/>
    <col min="15874" max="15875" width="10.5546875" style="10" customWidth="1"/>
    <col min="15876" max="15876" width="47.5546875" style="10" customWidth="1"/>
    <col min="15877" max="15877" width="14.5546875" style="10" customWidth="1"/>
    <col min="15878" max="15878" width="12.5546875" style="10" customWidth="1"/>
    <col min="15879" max="15880" width="15.5546875" style="10" customWidth="1"/>
    <col min="15881" max="16129" width="9" style="10"/>
    <col min="16130" max="16131" width="10.5546875" style="10" customWidth="1"/>
    <col min="16132" max="16132" width="47.5546875" style="10" customWidth="1"/>
    <col min="16133" max="16133" width="14.5546875" style="10" customWidth="1"/>
    <col min="16134" max="16134" width="12.5546875" style="10" customWidth="1"/>
    <col min="16135" max="16136" width="15.5546875" style="10" customWidth="1"/>
    <col min="16137" max="16384" width="9" style="10"/>
  </cols>
  <sheetData>
    <row r="1" spans="2:8" ht="20.100000000000001" customHeight="1">
      <c r="B1" s="16" t="s">
        <v>757</v>
      </c>
    </row>
    <row r="2" spans="2:8" s="17" customFormat="1" ht="15" customHeight="1">
      <c r="B2" s="18" t="s">
        <v>56</v>
      </c>
      <c r="C2" s="19" t="s">
        <v>537</v>
      </c>
      <c r="E2" s="20"/>
      <c r="F2" s="13"/>
      <c r="G2" s="21"/>
      <c r="H2" s="15"/>
    </row>
    <row r="3" spans="2:8" s="17" customFormat="1" ht="15" customHeight="1">
      <c r="B3" s="18" t="s">
        <v>58</v>
      </c>
      <c r="C3" s="19" t="s">
        <v>538</v>
      </c>
      <c r="E3" s="20"/>
      <c r="F3" s="13"/>
      <c r="G3" s="21"/>
      <c r="H3" s="15"/>
    </row>
    <row r="4" spans="2:8" s="17" customFormat="1" ht="15" customHeight="1">
      <c r="B4" s="18" t="s">
        <v>60</v>
      </c>
      <c r="C4" s="19" t="s">
        <v>46</v>
      </c>
      <c r="E4" s="20"/>
      <c r="F4" s="13"/>
      <c r="G4" s="21"/>
      <c r="H4" s="15"/>
    </row>
    <row r="5" spans="2:8" s="17" customFormat="1" ht="20.100000000000001" customHeight="1">
      <c r="B5" s="18" t="s">
        <v>62</v>
      </c>
      <c r="C5" s="19" t="s">
        <v>0</v>
      </c>
      <c r="D5" s="235" t="s">
        <v>63</v>
      </c>
      <c r="E5" s="235"/>
      <c r="F5" s="235"/>
      <c r="G5" s="235"/>
      <c r="H5" s="235"/>
    </row>
    <row r="6" spans="2:8" s="22" customFormat="1" ht="10.1999999999999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10.199999999999999" customHeight="1">
      <c r="B8" s="35"/>
      <c r="C8" s="35"/>
      <c r="D8" s="36"/>
      <c r="E8" s="35"/>
      <c r="F8" s="37"/>
      <c r="G8" s="38"/>
      <c r="H8" s="39"/>
    </row>
    <row r="9" spans="2:8">
      <c r="D9" s="40" t="s">
        <v>71</v>
      </c>
      <c r="G9" s="91" t="s">
        <v>72</v>
      </c>
      <c r="H9" s="92">
        <f>+SUM(H10:H15)</f>
        <v>0</v>
      </c>
    </row>
    <row r="10" spans="2:8">
      <c r="D10" s="40"/>
      <c r="G10" s="152"/>
      <c r="H10" s="153"/>
    </row>
    <row r="11" spans="2:8">
      <c r="D11" s="40" t="s">
        <v>758</v>
      </c>
      <c r="G11" s="154"/>
      <c r="H11" s="13"/>
    </row>
    <row r="12" spans="2:8" ht="26.4">
      <c r="B12" s="11" t="s">
        <v>74</v>
      </c>
      <c r="C12" s="137" t="s">
        <v>1103</v>
      </c>
      <c r="D12" s="134" t="s">
        <v>1115</v>
      </c>
      <c r="E12" s="136" t="s">
        <v>586</v>
      </c>
      <c r="F12" s="89">
        <v>1</v>
      </c>
      <c r="G12" s="90">
        <v>0</v>
      </c>
      <c r="H12" s="88">
        <f>ROUND(F12*G12,2)</f>
        <v>0</v>
      </c>
    </row>
    <row r="13" spans="2:8" ht="52.8">
      <c r="B13" s="11" t="s">
        <v>79</v>
      </c>
      <c r="C13" s="11" t="s">
        <v>759</v>
      </c>
      <c r="D13" s="12" t="s">
        <v>760</v>
      </c>
      <c r="E13" s="87" t="s">
        <v>586</v>
      </c>
      <c r="F13" s="89">
        <v>1</v>
      </c>
      <c r="G13" s="90">
        <v>0</v>
      </c>
      <c r="H13" s="88">
        <f>ROUND(F13*G13,2)</f>
        <v>0</v>
      </c>
    </row>
    <row r="14" spans="2:8" ht="26.4">
      <c r="D14" s="43" t="s">
        <v>761</v>
      </c>
      <c r="E14" s="87"/>
      <c r="F14" s="89"/>
      <c r="G14" s="90"/>
      <c r="H14" s="88"/>
    </row>
    <row r="15" spans="2:8">
      <c r="E15" s="87"/>
      <c r="F15" s="89"/>
      <c r="G15" s="90"/>
      <c r="H15" s="88"/>
    </row>
    <row r="16" spans="2:8">
      <c r="D16" s="40" t="s">
        <v>297</v>
      </c>
      <c r="E16" s="87"/>
      <c r="F16" s="89"/>
      <c r="G16" s="91" t="s">
        <v>762</v>
      </c>
      <c r="H16" s="92">
        <f>+SUM(H17:H34)</f>
        <v>0</v>
      </c>
    </row>
    <row r="17" spans="2:8" ht="26.4">
      <c r="B17" s="11" t="s">
        <v>74</v>
      </c>
      <c r="C17" s="11" t="s">
        <v>163</v>
      </c>
      <c r="D17" s="134" t="s">
        <v>1062</v>
      </c>
      <c r="E17" s="87" t="s">
        <v>126</v>
      </c>
      <c r="F17" s="89">
        <v>1</v>
      </c>
      <c r="G17" s="90">
        <v>0</v>
      </c>
      <c r="H17" s="88">
        <f>ROUND(F17*G17,2)</f>
        <v>0</v>
      </c>
    </row>
    <row r="18" spans="2:8" ht="66">
      <c r="D18" s="43" t="s">
        <v>763</v>
      </c>
      <c r="E18" s="87"/>
      <c r="F18" s="89"/>
      <c r="G18" s="90"/>
      <c r="H18" s="88"/>
    </row>
    <row r="19" spans="2:8" ht="52.8">
      <c r="B19" s="11" t="s">
        <v>79</v>
      </c>
      <c r="C19" s="11" t="s">
        <v>544</v>
      </c>
      <c r="D19" s="134" t="s">
        <v>545</v>
      </c>
      <c r="E19" s="87" t="s">
        <v>126</v>
      </c>
      <c r="F19" s="89">
        <v>3</v>
      </c>
      <c r="G19" s="90">
        <v>0</v>
      </c>
      <c r="H19" s="88">
        <f>ROUND(F19*G19,2)</f>
        <v>0</v>
      </c>
    </row>
    <row r="20" spans="2:8" ht="39.6">
      <c r="D20" s="43" t="s">
        <v>764</v>
      </c>
      <c r="E20" s="87"/>
      <c r="F20" s="89"/>
      <c r="G20" s="90"/>
      <c r="H20" s="88"/>
    </row>
    <row r="21" spans="2:8" ht="52.8">
      <c r="B21" s="11" t="s">
        <v>83</v>
      </c>
      <c r="C21" s="11" t="s">
        <v>765</v>
      </c>
      <c r="D21" s="12" t="s">
        <v>766</v>
      </c>
      <c r="E21" s="87" t="s">
        <v>126</v>
      </c>
      <c r="F21" s="89">
        <v>3</v>
      </c>
      <c r="G21" s="90">
        <v>0</v>
      </c>
      <c r="H21" s="88">
        <f>ROUND(F21*G21,2)</f>
        <v>0</v>
      </c>
    </row>
    <row r="22" spans="2:8" ht="39.6">
      <c r="D22" s="43" t="s">
        <v>764</v>
      </c>
      <c r="E22" s="87"/>
      <c r="F22" s="89"/>
      <c r="G22" s="90"/>
      <c r="H22" s="88"/>
    </row>
    <row r="23" spans="2:8">
      <c r="B23" s="11" t="s">
        <v>87</v>
      </c>
      <c r="C23" s="11" t="s">
        <v>670</v>
      </c>
      <c r="D23" s="12" t="s">
        <v>671</v>
      </c>
      <c r="E23" s="87" t="s">
        <v>126</v>
      </c>
      <c r="F23" s="89">
        <v>1</v>
      </c>
      <c r="G23" s="90">
        <v>0</v>
      </c>
      <c r="H23" s="88">
        <f t="shared" ref="H23:H32" si="0">ROUND(F23*G23,2)</f>
        <v>0</v>
      </c>
    </row>
    <row r="24" spans="2:8">
      <c r="B24" s="11" t="s">
        <v>91</v>
      </c>
      <c r="C24" s="11" t="s">
        <v>177</v>
      </c>
      <c r="D24" s="12" t="s">
        <v>178</v>
      </c>
      <c r="E24" s="87" t="s">
        <v>126</v>
      </c>
      <c r="F24" s="89">
        <v>3</v>
      </c>
      <c r="G24" s="90">
        <v>0</v>
      </c>
      <c r="H24" s="88">
        <f t="shared" si="0"/>
        <v>0</v>
      </c>
    </row>
    <row r="25" spans="2:8" ht="79.2">
      <c r="D25" s="43" t="s">
        <v>767</v>
      </c>
      <c r="E25" s="87"/>
      <c r="F25" s="89"/>
      <c r="G25" s="90"/>
      <c r="H25" s="88"/>
    </row>
    <row r="26" spans="2:8" ht="26.4">
      <c r="B26" s="11" t="s">
        <v>94</v>
      </c>
      <c r="C26" s="11" t="s">
        <v>153</v>
      </c>
      <c r="D26" s="12" t="s">
        <v>154</v>
      </c>
      <c r="E26" s="87" t="s">
        <v>109</v>
      </c>
      <c r="F26" s="89">
        <v>20</v>
      </c>
      <c r="G26" s="90">
        <v>0</v>
      </c>
      <c r="H26" s="88">
        <f t="shared" si="0"/>
        <v>0</v>
      </c>
    </row>
    <row r="27" spans="2:8" ht="26.4">
      <c r="B27" s="11" t="s">
        <v>97</v>
      </c>
      <c r="C27" s="137" t="s">
        <v>1117</v>
      </c>
      <c r="D27" s="134" t="s">
        <v>1116</v>
      </c>
      <c r="E27" s="87" t="s">
        <v>103</v>
      </c>
      <c r="F27" s="89">
        <v>10</v>
      </c>
      <c r="G27" s="90">
        <v>0</v>
      </c>
      <c r="H27" s="88">
        <f t="shared" si="0"/>
        <v>0</v>
      </c>
    </row>
    <row r="28" spans="2:8">
      <c r="B28" s="11" t="s">
        <v>117</v>
      </c>
      <c r="C28" s="11" t="s">
        <v>768</v>
      </c>
      <c r="D28" s="134" t="s">
        <v>911</v>
      </c>
      <c r="E28" s="87" t="s">
        <v>195</v>
      </c>
      <c r="F28" s="89">
        <v>3</v>
      </c>
      <c r="G28" s="90">
        <v>0</v>
      </c>
      <c r="H28" s="88">
        <f t="shared" si="0"/>
        <v>0</v>
      </c>
    </row>
    <row r="29" spans="2:8">
      <c r="B29" s="11" t="s">
        <v>120</v>
      </c>
      <c r="C29" s="11" t="s">
        <v>196</v>
      </c>
      <c r="D29" s="12" t="s">
        <v>197</v>
      </c>
      <c r="E29" s="87" t="s">
        <v>195</v>
      </c>
      <c r="F29" s="89">
        <v>3</v>
      </c>
      <c r="G29" s="90">
        <v>0</v>
      </c>
      <c r="H29" s="88">
        <f t="shared" si="0"/>
        <v>0</v>
      </c>
    </row>
    <row r="30" spans="2:8" ht="26.4">
      <c r="B30" s="11" t="s">
        <v>123</v>
      </c>
      <c r="C30" s="11" t="s">
        <v>352</v>
      </c>
      <c r="D30" s="12" t="s">
        <v>353</v>
      </c>
      <c r="E30" s="87" t="s">
        <v>279</v>
      </c>
      <c r="F30" s="89">
        <v>5</v>
      </c>
      <c r="G30" s="90">
        <v>0</v>
      </c>
      <c r="H30" s="88">
        <f t="shared" si="0"/>
        <v>0</v>
      </c>
    </row>
    <row r="31" spans="2:8" ht="39.6">
      <c r="D31" s="214" t="s">
        <v>354</v>
      </c>
      <c r="E31" s="87"/>
      <c r="F31" s="89"/>
      <c r="G31" s="90"/>
      <c r="H31" s="88"/>
    </row>
    <row r="32" spans="2:8">
      <c r="B32" s="11" t="s">
        <v>127</v>
      </c>
      <c r="C32" s="11" t="s">
        <v>610</v>
      </c>
      <c r="D32" s="12" t="s">
        <v>611</v>
      </c>
      <c r="E32" s="87" t="s">
        <v>109</v>
      </c>
      <c r="F32" s="89">
        <v>3</v>
      </c>
      <c r="G32" s="90">
        <v>0</v>
      </c>
      <c r="H32" s="88">
        <f t="shared" si="0"/>
        <v>0</v>
      </c>
    </row>
    <row r="33" spans="2:8" ht="79.2">
      <c r="D33" s="43" t="s">
        <v>769</v>
      </c>
      <c r="E33" s="87"/>
      <c r="F33" s="89"/>
      <c r="G33" s="90"/>
      <c r="H33" s="88"/>
    </row>
    <row r="34" spans="2:8">
      <c r="E34" s="87"/>
      <c r="F34" s="89"/>
      <c r="G34" s="90"/>
      <c r="H34" s="88"/>
    </row>
    <row r="35" spans="2:8">
      <c r="D35" s="40" t="s">
        <v>199</v>
      </c>
      <c r="E35" s="87"/>
      <c r="F35" s="89"/>
      <c r="G35" s="91" t="s">
        <v>200</v>
      </c>
      <c r="H35" s="92">
        <f>+SUM(H36:H42)</f>
        <v>0</v>
      </c>
    </row>
    <row r="36" spans="2:8">
      <c r="D36" s="40"/>
      <c r="E36" s="87"/>
      <c r="F36" s="89"/>
      <c r="G36" s="91"/>
      <c r="H36" s="92"/>
    </row>
    <row r="37" spans="2:8">
      <c r="D37" s="40" t="s">
        <v>201</v>
      </c>
      <c r="E37" s="87"/>
      <c r="F37" s="89"/>
      <c r="G37" s="90"/>
      <c r="H37" s="88"/>
    </row>
    <row r="38" spans="2:8" ht="26.4">
      <c r="B38" s="11" t="s">
        <v>74</v>
      </c>
      <c r="C38" s="11" t="s">
        <v>202</v>
      </c>
      <c r="D38" s="12" t="s">
        <v>203</v>
      </c>
      <c r="E38" s="87" t="s">
        <v>126</v>
      </c>
      <c r="F38" s="89">
        <v>4</v>
      </c>
      <c r="G38" s="90">
        <v>0</v>
      </c>
      <c r="H38" s="88">
        <f>ROUND(F38*G38,2)</f>
        <v>0</v>
      </c>
    </row>
    <row r="39" spans="2:8" ht="26.4">
      <c r="D39" s="43" t="s">
        <v>770</v>
      </c>
      <c r="E39" s="87"/>
      <c r="F39" s="89"/>
      <c r="G39" s="90"/>
      <c r="H39" s="88"/>
    </row>
    <row r="40" spans="2:8" ht="26.4">
      <c r="B40" s="11" t="s">
        <v>79</v>
      </c>
      <c r="C40" s="11" t="s">
        <v>771</v>
      </c>
      <c r="D40" s="12" t="s">
        <v>772</v>
      </c>
      <c r="E40" s="87" t="s">
        <v>103</v>
      </c>
      <c r="F40" s="89">
        <v>10</v>
      </c>
      <c r="G40" s="90">
        <v>0</v>
      </c>
      <c r="H40" s="88">
        <f t="shared" ref="H40:H41" si="1">ROUND(F40*G40,2)</f>
        <v>0</v>
      </c>
    </row>
    <row r="41" spans="2:8" ht="26.4">
      <c r="B41" s="11" t="s">
        <v>83</v>
      </c>
      <c r="C41" s="11" t="s">
        <v>232</v>
      </c>
      <c r="D41" s="12" t="s">
        <v>233</v>
      </c>
      <c r="E41" s="87" t="s">
        <v>103</v>
      </c>
      <c r="F41" s="89">
        <v>10</v>
      </c>
      <c r="G41" s="90">
        <v>0</v>
      </c>
      <c r="H41" s="88">
        <f t="shared" si="1"/>
        <v>0</v>
      </c>
    </row>
    <row r="42" spans="2:8">
      <c r="E42" s="87"/>
      <c r="F42" s="89"/>
      <c r="G42" s="90"/>
      <c r="H42" s="88"/>
    </row>
    <row r="43" spans="2:8">
      <c r="D43" s="40" t="s">
        <v>773</v>
      </c>
      <c r="E43" s="87"/>
      <c r="F43" s="89"/>
      <c r="G43" s="91" t="s">
        <v>774</v>
      </c>
      <c r="H43" s="92">
        <f>+SUM(H44:H47)</f>
        <v>0</v>
      </c>
    </row>
    <row r="44" spans="2:8" ht="26.4">
      <c r="B44" s="11" t="s">
        <v>74</v>
      </c>
      <c r="C44" s="11" t="s">
        <v>775</v>
      </c>
      <c r="D44" s="12" t="s">
        <v>776</v>
      </c>
      <c r="E44" s="87" t="s">
        <v>109</v>
      </c>
      <c r="F44" s="89">
        <v>5</v>
      </c>
      <c r="G44" s="90">
        <v>0</v>
      </c>
      <c r="H44" s="88">
        <f>ROUND(F44*G44,2)</f>
        <v>0</v>
      </c>
    </row>
    <row r="45" spans="2:8" ht="39.6">
      <c r="D45" s="43" t="s">
        <v>777</v>
      </c>
      <c r="E45" s="87"/>
      <c r="F45" s="89"/>
      <c r="G45" s="90"/>
      <c r="H45" s="88"/>
    </row>
    <row r="46" spans="2:8" ht="81" customHeight="1">
      <c r="B46" s="11" t="s">
        <v>79</v>
      </c>
      <c r="C46" s="11" t="s">
        <v>778</v>
      </c>
      <c r="D46" s="12" t="s">
        <v>779</v>
      </c>
      <c r="E46" s="136" t="s">
        <v>586</v>
      </c>
      <c r="F46" s="89">
        <v>1</v>
      </c>
      <c r="G46" s="90">
        <v>0</v>
      </c>
      <c r="H46" s="88">
        <f>ROUND(F46*G46,2)</f>
        <v>0</v>
      </c>
    </row>
    <row r="47" spans="2:8">
      <c r="E47" s="87"/>
      <c r="F47" s="89"/>
      <c r="G47" s="90"/>
      <c r="H47" s="88"/>
    </row>
    <row r="48" spans="2:8">
      <c r="D48" s="40" t="s">
        <v>275</v>
      </c>
      <c r="E48" s="87"/>
      <c r="F48" s="89"/>
      <c r="G48" s="91" t="s">
        <v>276</v>
      </c>
      <c r="H48" s="92">
        <f>+SUM(H49:H56)</f>
        <v>0</v>
      </c>
    </row>
    <row r="49" spans="2:10">
      <c r="B49" s="11" t="s">
        <v>74</v>
      </c>
      <c r="C49" s="11" t="s">
        <v>278</v>
      </c>
      <c r="D49" s="134" t="s">
        <v>1021</v>
      </c>
      <c r="E49" s="87" t="s">
        <v>279</v>
      </c>
      <c r="F49" s="89">
        <v>16</v>
      </c>
      <c r="G49" s="90">
        <v>0</v>
      </c>
      <c r="H49" s="88">
        <f t="shared" ref="H49:H54" si="2">ROUND(F49*G49,2)</f>
        <v>0</v>
      </c>
    </row>
    <row r="50" spans="2:10">
      <c r="B50" s="11" t="s">
        <v>79</v>
      </c>
      <c r="C50" s="11" t="s">
        <v>711</v>
      </c>
      <c r="D50" s="134" t="s">
        <v>1118</v>
      </c>
      <c r="E50" s="136" t="s">
        <v>279</v>
      </c>
      <c r="F50" s="89">
        <v>40</v>
      </c>
      <c r="G50" s="90">
        <v>0</v>
      </c>
      <c r="H50" s="88">
        <f t="shared" si="2"/>
        <v>0</v>
      </c>
    </row>
    <row r="51" spans="2:10" ht="44.4" customHeight="1">
      <c r="D51" s="43" t="s">
        <v>780</v>
      </c>
      <c r="E51" s="87"/>
      <c r="F51" s="89"/>
      <c r="G51" s="90"/>
      <c r="H51" s="88"/>
    </row>
    <row r="52" spans="2:10" ht="39.6">
      <c r="B52" s="11" t="s">
        <v>83</v>
      </c>
      <c r="C52" s="11" t="s">
        <v>1079</v>
      </c>
      <c r="D52" s="134" t="s">
        <v>1094</v>
      </c>
      <c r="E52" s="87" t="s">
        <v>586</v>
      </c>
      <c r="F52" s="89">
        <v>1</v>
      </c>
      <c r="G52" s="90">
        <v>0</v>
      </c>
      <c r="H52" s="88">
        <f t="shared" si="2"/>
        <v>0</v>
      </c>
    </row>
    <row r="53" spans="2:10" ht="39.6">
      <c r="B53" s="11" t="s">
        <v>87</v>
      </c>
      <c r="C53" s="11" t="s">
        <v>1083</v>
      </c>
      <c r="D53" s="134" t="s">
        <v>1085</v>
      </c>
      <c r="E53" s="87" t="s">
        <v>586</v>
      </c>
      <c r="F53" s="89">
        <v>1</v>
      </c>
      <c r="G53" s="90">
        <v>0</v>
      </c>
      <c r="H53" s="88">
        <f t="shared" si="2"/>
        <v>0</v>
      </c>
    </row>
    <row r="54" spans="2:10" ht="26.4">
      <c r="B54" s="11" t="s">
        <v>91</v>
      </c>
      <c r="C54" s="11" t="s">
        <v>285</v>
      </c>
      <c r="D54" s="12" t="s">
        <v>286</v>
      </c>
      <c r="E54" s="87" t="s">
        <v>90</v>
      </c>
      <c r="F54" s="89">
        <v>1</v>
      </c>
      <c r="G54" s="90">
        <v>0</v>
      </c>
      <c r="H54" s="88">
        <f t="shared" si="2"/>
        <v>0</v>
      </c>
    </row>
    <row r="55" spans="2:10" ht="39.6">
      <c r="D55" s="43" t="s">
        <v>781</v>
      </c>
      <c r="E55" s="87"/>
      <c r="F55" s="89"/>
      <c r="G55" s="90"/>
      <c r="H55" s="88"/>
    </row>
    <row r="56" spans="2:10">
      <c r="E56" s="87"/>
      <c r="F56" s="89"/>
      <c r="G56" s="90"/>
      <c r="H56" s="88"/>
    </row>
    <row r="57" spans="2:10">
      <c r="E57" s="87"/>
      <c r="F57" s="89"/>
      <c r="G57" s="90"/>
      <c r="H57" s="88"/>
    </row>
    <row r="58" spans="2:10">
      <c r="E58" s="87"/>
      <c r="F58" s="89"/>
      <c r="G58" s="90"/>
      <c r="H58" s="88"/>
    </row>
    <row r="59" spans="2:10">
      <c r="E59" s="87"/>
      <c r="F59" s="89"/>
      <c r="G59" s="90"/>
      <c r="H59" s="88"/>
    </row>
    <row r="60" spans="2:10">
      <c r="E60" s="87"/>
      <c r="F60" s="89"/>
      <c r="G60" s="90"/>
      <c r="H60" s="88"/>
      <c r="J60" s="88"/>
    </row>
    <row r="61" spans="2:10">
      <c r="E61" s="87"/>
      <c r="F61" s="89"/>
      <c r="G61" s="90"/>
      <c r="H61" s="10"/>
    </row>
    <row r="62" spans="2:10">
      <c r="D62" s="93" t="s">
        <v>910</v>
      </c>
      <c r="E62" s="87"/>
      <c r="F62" s="89"/>
      <c r="G62" s="90"/>
      <c r="H62" s="88"/>
    </row>
    <row r="64" spans="2:10" ht="17.7" customHeight="1">
      <c r="D64" s="157" t="str">
        <f>D9</f>
        <v>1 PREDDELA</v>
      </c>
      <c r="E64" s="10"/>
      <c r="H64" s="156">
        <f>H9</f>
        <v>0</v>
      </c>
    </row>
    <row r="65" spans="4:8" ht="17.7" customHeight="1">
      <c r="D65" s="157" t="str">
        <f>D16</f>
        <v>2 ZEMELJSKA DELA IN TEMELJENJE</v>
      </c>
      <c r="E65" s="10"/>
      <c r="H65" s="156">
        <f>H16</f>
        <v>0</v>
      </c>
    </row>
    <row r="66" spans="4:8" ht="17.7" customHeight="1">
      <c r="D66" s="157" t="str">
        <f>D35</f>
        <v>3 VOZIŠČNE KONSTRUKCIJE</v>
      </c>
      <c r="E66" s="10"/>
      <c r="H66" s="156">
        <f>H35</f>
        <v>0</v>
      </c>
    </row>
    <row r="67" spans="4:8" ht="17.7" customHeight="1">
      <c r="D67" s="157" t="str">
        <f>D43</f>
        <v>4 STROJNI DEL</v>
      </c>
      <c r="E67" s="10"/>
      <c r="H67" s="156">
        <f>H43</f>
        <v>0</v>
      </c>
    </row>
    <row r="68" spans="4:8" ht="17.7" customHeight="1">
      <c r="D68" s="157" t="str">
        <f>D48</f>
        <v>5 TUJE STORITVE</v>
      </c>
      <c r="E68" s="10"/>
      <c r="H68" s="156">
        <f>H48</f>
        <v>0</v>
      </c>
    </row>
    <row r="69" spans="4:8" ht="17.7" customHeight="1">
      <c r="D69" s="161"/>
      <c r="E69" s="10"/>
      <c r="H69" s="156"/>
    </row>
    <row r="70" spans="4:8" ht="17.7" customHeight="1">
      <c r="D70" s="200" t="s">
        <v>1030</v>
      </c>
      <c r="E70" s="10"/>
      <c r="H70" s="45">
        <f>+SUM(H64:H68)</f>
        <v>0</v>
      </c>
    </row>
    <row r="71" spans="4:8" ht="17.7" customHeight="1">
      <c r="D71" s="44"/>
      <c r="E71" s="45"/>
    </row>
    <row r="72" spans="4:8" ht="17.7" customHeight="1">
      <c r="D72" s="44"/>
      <c r="E72" s="45"/>
    </row>
    <row r="74" spans="4:8" ht="17.7" customHeight="1">
      <c r="G74" s="41"/>
    </row>
  </sheetData>
  <mergeCells count="1">
    <mergeCell ref="D5:H5"/>
  </mergeCells>
  <pageMargins left="0.7" right="0.7" top="0.75" bottom="0.75" header="0.3" footer="0.3"/>
  <pageSetup paperSize="9" scale="70" fitToHeight="50" orientation="portrait" r:id="rId1"/>
  <headerFooter>
    <oddFooter>&amp;CStran &amp;P od &amp;N</oddFooter>
  </headerFooter>
  <ignoredErrors>
    <ignoredError sqref="B12 B13 B17 B19 B21 B23:B24 B26:B28 B29 B30 B32 B38 B40:B41 B44 B46 B49:B50 B52 B53 B54"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H27"/>
  <sheetViews>
    <sheetView view="pageBreakPreview" zoomScale="60" zoomScaleNormal="100" workbookViewId="0">
      <selection activeCell="N15" sqref="N15"/>
    </sheetView>
  </sheetViews>
  <sheetFormatPr defaultRowHeight="13.2"/>
  <cols>
    <col min="1" max="1" width="9.109375" style="10"/>
    <col min="2" max="3" width="10.6640625" style="11" customWidth="1"/>
    <col min="4" max="4" width="47.6640625" style="12" customWidth="1"/>
    <col min="5" max="5" width="14.6640625" style="11" customWidth="1"/>
    <col min="6" max="6" width="12.6640625" style="13" customWidth="1"/>
    <col min="7" max="7" width="15.6640625" style="14" customWidth="1"/>
    <col min="8" max="8" width="15.6640625" style="15" customWidth="1"/>
    <col min="9" max="257" width="9.109375" style="10"/>
    <col min="258" max="259" width="10.6640625" style="10" customWidth="1"/>
    <col min="260" max="260" width="47.6640625" style="10" customWidth="1"/>
    <col min="261" max="261" width="14.6640625" style="10" customWidth="1"/>
    <col min="262" max="262" width="12.6640625" style="10" customWidth="1"/>
    <col min="263" max="264" width="15.6640625" style="10" customWidth="1"/>
    <col min="265" max="513" width="9.109375" style="10"/>
    <col min="514" max="515" width="10.6640625" style="10" customWidth="1"/>
    <col min="516" max="516" width="47.6640625" style="10" customWidth="1"/>
    <col min="517" max="517" width="14.6640625" style="10" customWidth="1"/>
    <col min="518" max="518" width="12.6640625" style="10" customWidth="1"/>
    <col min="519" max="520" width="15.6640625" style="10" customWidth="1"/>
    <col min="521" max="769" width="9.109375" style="10"/>
    <col min="770" max="771" width="10.6640625" style="10" customWidth="1"/>
    <col min="772" max="772" width="47.6640625" style="10" customWidth="1"/>
    <col min="773" max="773" width="14.6640625" style="10" customWidth="1"/>
    <col min="774" max="774" width="12.6640625" style="10" customWidth="1"/>
    <col min="775" max="776" width="15.6640625" style="10" customWidth="1"/>
    <col min="777" max="1025" width="9.109375" style="10"/>
    <col min="1026" max="1027" width="10.6640625" style="10" customWidth="1"/>
    <col min="1028" max="1028" width="47.6640625" style="10" customWidth="1"/>
    <col min="1029" max="1029" width="14.6640625" style="10" customWidth="1"/>
    <col min="1030" max="1030" width="12.6640625" style="10" customWidth="1"/>
    <col min="1031" max="1032" width="15.6640625" style="10" customWidth="1"/>
    <col min="1033" max="1281" width="9.109375" style="10"/>
    <col min="1282" max="1283" width="10.6640625" style="10" customWidth="1"/>
    <col min="1284" max="1284" width="47.6640625" style="10" customWidth="1"/>
    <col min="1285" max="1285" width="14.6640625" style="10" customWidth="1"/>
    <col min="1286" max="1286" width="12.6640625" style="10" customWidth="1"/>
    <col min="1287" max="1288" width="15.6640625" style="10" customWidth="1"/>
    <col min="1289" max="1537" width="9.109375" style="10"/>
    <col min="1538" max="1539" width="10.6640625" style="10" customWidth="1"/>
    <col min="1540" max="1540" width="47.6640625" style="10" customWidth="1"/>
    <col min="1541" max="1541" width="14.6640625" style="10" customWidth="1"/>
    <col min="1542" max="1542" width="12.6640625" style="10" customWidth="1"/>
    <col min="1543" max="1544" width="15.6640625" style="10" customWidth="1"/>
    <col min="1545" max="1793" width="9.109375" style="10"/>
    <col min="1794" max="1795" width="10.6640625" style="10" customWidth="1"/>
    <col min="1796" max="1796" width="47.6640625" style="10" customWidth="1"/>
    <col min="1797" max="1797" width="14.6640625" style="10" customWidth="1"/>
    <col min="1798" max="1798" width="12.6640625" style="10" customWidth="1"/>
    <col min="1799" max="1800" width="15.6640625" style="10" customWidth="1"/>
    <col min="1801" max="2049" width="9.109375" style="10"/>
    <col min="2050" max="2051" width="10.6640625" style="10" customWidth="1"/>
    <col min="2052" max="2052" width="47.6640625" style="10" customWidth="1"/>
    <col min="2053" max="2053" width="14.6640625" style="10" customWidth="1"/>
    <col min="2054" max="2054" width="12.6640625" style="10" customWidth="1"/>
    <col min="2055" max="2056" width="15.6640625" style="10" customWidth="1"/>
    <col min="2057" max="2305" width="9.109375" style="10"/>
    <col min="2306" max="2307" width="10.6640625" style="10" customWidth="1"/>
    <col min="2308" max="2308" width="47.6640625" style="10" customWidth="1"/>
    <col min="2309" max="2309" width="14.6640625" style="10" customWidth="1"/>
    <col min="2310" max="2310" width="12.6640625" style="10" customWidth="1"/>
    <col min="2311" max="2312" width="15.6640625" style="10" customWidth="1"/>
    <col min="2313" max="2561" width="9.109375" style="10"/>
    <col min="2562" max="2563" width="10.6640625" style="10" customWidth="1"/>
    <col min="2564" max="2564" width="47.6640625" style="10" customWidth="1"/>
    <col min="2565" max="2565" width="14.6640625" style="10" customWidth="1"/>
    <col min="2566" max="2566" width="12.6640625" style="10" customWidth="1"/>
    <col min="2567" max="2568" width="15.6640625" style="10" customWidth="1"/>
    <col min="2569" max="2817" width="9.109375" style="10"/>
    <col min="2818" max="2819" width="10.6640625" style="10" customWidth="1"/>
    <col min="2820" max="2820" width="47.6640625" style="10" customWidth="1"/>
    <col min="2821" max="2821" width="14.6640625" style="10" customWidth="1"/>
    <col min="2822" max="2822" width="12.6640625" style="10" customWidth="1"/>
    <col min="2823" max="2824" width="15.6640625" style="10" customWidth="1"/>
    <col min="2825" max="3073" width="9.109375" style="10"/>
    <col min="3074" max="3075" width="10.6640625" style="10" customWidth="1"/>
    <col min="3076" max="3076" width="47.6640625" style="10" customWidth="1"/>
    <col min="3077" max="3077" width="14.6640625" style="10" customWidth="1"/>
    <col min="3078" max="3078" width="12.6640625" style="10" customWidth="1"/>
    <col min="3079" max="3080" width="15.6640625" style="10" customWidth="1"/>
    <col min="3081" max="3329" width="9.109375" style="10"/>
    <col min="3330" max="3331" width="10.6640625" style="10" customWidth="1"/>
    <col min="3332" max="3332" width="47.6640625" style="10" customWidth="1"/>
    <col min="3333" max="3333" width="14.6640625" style="10" customWidth="1"/>
    <col min="3334" max="3334" width="12.6640625" style="10" customWidth="1"/>
    <col min="3335" max="3336" width="15.6640625" style="10" customWidth="1"/>
    <col min="3337" max="3585" width="9.109375" style="10"/>
    <col min="3586" max="3587" width="10.6640625" style="10" customWidth="1"/>
    <col min="3588" max="3588" width="47.6640625" style="10" customWidth="1"/>
    <col min="3589" max="3589" width="14.6640625" style="10" customWidth="1"/>
    <col min="3590" max="3590" width="12.6640625" style="10" customWidth="1"/>
    <col min="3591" max="3592" width="15.6640625" style="10" customWidth="1"/>
    <col min="3593" max="3841" width="9.109375" style="10"/>
    <col min="3842" max="3843" width="10.6640625" style="10" customWidth="1"/>
    <col min="3844" max="3844" width="47.6640625" style="10" customWidth="1"/>
    <col min="3845" max="3845" width="14.6640625" style="10" customWidth="1"/>
    <col min="3846" max="3846" width="12.6640625" style="10" customWidth="1"/>
    <col min="3847" max="3848" width="15.6640625" style="10" customWidth="1"/>
    <col min="3849" max="4097" width="9.109375" style="10"/>
    <col min="4098" max="4099" width="10.6640625" style="10" customWidth="1"/>
    <col min="4100" max="4100" width="47.6640625" style="10" customWidth="1"/>
    <col min="4101" max="4101" width="14.6640625" style="10" customWidth="1"/>
    <col min="4102" max="4102" width="12.6640625" style="10" customWidth="1"/>
    <col min="4103" max="4104" width="15.6640625" style="10" customWidth="1"/>
    <col min="4105" max="4353" width="9.109375" style="10"/>
    <col min="4354" max="4355" width="10.6640625" style="10" customWidth="1"/>
    <col min="4356" max="4356" width="47.6640625" style="10" customWidth="1"/>
    <col min="4357" max="4357" width="14.6640625" style="10" customWidth="1"/>
    <col min="4358" max="4358" width="12.6640625" style="10" customWidth="1"/>
    <col min="4359" max="4360" width="15.6640625" style="10" customWidth="1"/>
    <col min="4361" max="4609" width="9.109375" style="10"/>
    <col min="4610" max="4611" width="10.6640625" style="10" customWidth="1"/>
    <col min="4612" max="4612" width="47.6640625" style="10" customWidth="1"/>
    <col min="4613" max="4613" width="14.6640625" style="10" customWidth="1"/>
    <col min="4614" max="4614" width="12.6640625" style="10" customWidth="1"/>
    <col min="4615" max="4616" width="15.6640625" style="10" customWidth="1"/>
    <col min="4617" max="4865" width="9.109375" style="10"/>
    <col min="4866" max="4867" width="10.6640625" style="10" customWidth="1"/>
    <col min="4868" max="4868" width="47.6640625" style="10" customWidth="1"/>
    <col min="4869" max="4869" width="14.6640625" style="10" customWidth="1"/>
    <col min="4870" max="4870" width="12.6640625" style="10" customWidth="1"/>
    <col min="4871" max="4872" width="15.6640625" style="10" customWidth="1"/>
    <col min="4873" max="5121" width="9.109375" style="10"/>
    <col min="5122" max="5123" width="10.6640625" style="10" customWidth="1"/>
    <col min="5124" max="5124" width="47.6640625" style="10" customWidth="1"/>
    <col min="5125" max="5125" width="14.6640625" style="10" customWidth="1"/>
    <col min="5126" max="5126" width="12.6640625" style="10" customWidth="1"/>
    <col min="5127" max="5128" width="15.6640625" style="10" customWidth="1"/>
    <col min="5129" max="5377" width="9.109375" style="10"/>
    <col min="5378" max="5379" width="10.6640625" style="10" customWidth="1"/>
    <col min="5380" max="5380" width="47.6640625" style="10" customWidth="1"/>
    <col min="5381" max="5381" width="14.6640625" style="10" customWidth="1"/>
    <col min="5382" max="5382" width="12.6640625" style="10" customWidth="1"/>
    <col min="5383" max="5384" width="15.6640625" style="10" customWidth="1"/>
    <col min="5385" max="5633" width="9.109375" style="10"/>
    <col min="5634" max="5635" width="10.6640625" style="10" customWidth="1"/>
    <col min="5636" max="5636" width="47.6640625" style="10" customWidth="1"/>
    <col min="5637" max="5637" width="14.6640625" style="10" customWidth="1"/>
    <col min="5638" max="5638" width="12.6640625" style="10" customWidth="1"/>
    <col min="5639" max="5640" width="15.6640625" style="10" customWidth="1"/>
    <col min="5641" max="5889" width="9.109375" style="10"/>
    <col min="5890" max="5891" width="10.6640625" style="10" customWidth="1"/>
    <col min="5892" max="5892" width="47.6640625" style="10" customWidth="1"/>
    <col min="5893" max="5893" width="14.6640625" style="10" customWidth="1"/>
    <col min="5894" max="5894" width="12.6640625" style="10" customWidth="1"/>
    <col min="5895" max="5896" width="15.6640625" style="10" customWidth="1"/>
    <col min="5897" max="6145" width="9.109375" style="10"/>
    <col min="6146" max="6147" width="10.6640625" style="10" customWidth="1"/>
    <col min="6148" max="6148" width="47.6640625" style="10" customWidth="1"/>
    <col min="6149" max="6149" width="14.6640625" style="10" customWidth="1"/>
    <col min="6150" max="6150" width="12.6640625" style="10" customWidth="1"/>
    <col min="6151" max="6152" width="15.6640625" style="10" customWidth="1"/>
    <col min="6153" max="6401" width="9.109375" style="10"/>
    <col min="6402" max="6403" width="10.6640625" style="10" customWidth="1"/>
    <col min="6404" max="6404" width="47.6640625" style="10" customWidth="1"/>
    <col min="6405" max="6405" width="14.6640625" style="10" customWidth="1"/>
    <col min="6406" max="6406" width="12.6640625" style="10" customWidth="1"/>
    <col min="6407" max="6408" width="15.6640625" style="10" customWidth="1"/>
    <col min="6409" max="6657" width="9.109375" style="10"/>
    <col min="6658" max="6659" width="10.6640625" style="10" customWidth="1"/>
    <col min="6660" max="6660" width="47.6640625" style="10" customWidth="1"/>
    <col min="6661" max="6661" width="14.6640625" style="10" customWidth="1"/>
    <col min="6662" max="6662" width="12.6640625" style="10" customWidth="1"/>
    <col min="6663" max="6664" width="15.6640625" style="10" customWidth="1"/>
    <col min="6665" max="6913" width="9.109375" style="10"/>
    <col min="6914" max="6915" width="10.6640625" style="10" customWidth="1"/>
    <col min="6916" max="6916" width="47.6640625" style="10" customWidth="1"/>
    <col min="6917" max="6917" width="14.6640625" style="10" customWidth="1"/>
    <col min="6918" max="6918" width="12.6640625" style="10" customWidth="1"/>
    <col min="6919" max="6920" width="15.6640625" style="10" customWidth="1"/>
    <col min="6921" max="7169" width="9.109375" style="10"/>
    <col min="7170" max="7171" width="10.6640625" style="10" customWidth="1"/>
    <col min="7172" max="7172" width="47.6640625" style="10" customWidth="1"/>
    <col min="7173" max="7173" width="14.6640625" style="10" customWidth="1"/>
    <col min="7174" max="7174" width="12.6640625" style="10" customWidth="1"/>
    <col min="7175" max="7176" width="15.6640625" style="10" customWidth="1"/>
    <col min="7177" max="7425" width="9.109375" style="10"/>
    <col min="7426" max="7427" width="10.6640625" style="10" customWidth="1"/>
    <col min="7428" max="7428" width="47.6640625" style="10" customWidth="1"/>
    <col min="7429" max="7429" width="14.6640625" style="10" customWidth="1"/>
    <col min="7430" max="7430" width="12.6640625" style="10" customWidth="1"/>
    <col min="7431" max="7432" width="15.6640625" style="10" customWidth="1"/>
    <col min="7433" max="7681" width="9.109375" style="10"/>
    <col min="7682" max="7683" width="10.6640625" style="10" customWidth="1"/>
    <col min="7684" max="7684" width="47.6640625" style="10" customWidth="1"/>
    <col min="7685" max="7685" width="14.6640625" style="10" customWidth="1"/>
    <col min="7686" max="7686" width="12.6640625" style="10" customWidth="1"/>
    <col min="7687" max="7688" width="15.6640625" style="10" customWidth="1"/>
    <col min="7689" max="7937" width="9.109375" style="10"/>
    <col min="7938" max="7939" width="10.6640625" style="10" customWidth="1"/>
    <col min="7940" max="7940" width="47.6640625" style="10" customWidth="1"/>
    <col min="7941" max="7941" width="14.6640625" style="10" customWidth="1"/>
    <col min="7942" max="7942" width="12.6640625" style="10" customWidth="1"/>
    <col min="7943" max="7944" width="15.6640625" style="10" customWidth="1"/>
    <col min="7945" max="8193" width="9.109375" style="10"/>
    <col min="8194" max="8195" width="10.6640625" style="10" customWidth="1"/>
    <col min="8196" max="8196" width="47.6640625" style="10" customWidth="1"/>
    <col min="8197" max="8197" width="14.6640625" style="10" customWidth="1"/>
    <col min="8198" max="8198" width="12.6640625" style="10" customWidth="1"/>
    <col min="8199" max="8200" width="15.6640625" style="10" customWidth="1"/>
    <col min="8201" max="8449" width="9.109375" style="10"/>
    <col min="8450" max="8451" width="10.6640625" style="10" customWidth="1"/>
    <col min="8452" max="8452" width="47.6640625" style="10" customWidth="1"/>
    <col min="8453" max="8453" width="14.6640625" style="10" customWidth="1"/>
    <col min="8454" max="8454" width="12.6640625" style="10" customWidth="1"/>
    <col min="8455" max="8456" width="15.6640625" style="10" customWidth="1"/>
    <col min="8457" max="8705" width="9.109375" style="10"/>
    <col min="8706" max="8707" width="10.6640625" style="10" customWidth="1"/>
    <col min="8708" max="8708" width="47.6640625" style="10" customWidth="1"/>
    <col min="8709" max="8709" width="14.6640625" style="10" customWidth="1"/>
    <col min="8710" max="8710" width="12.6640625" style="10" customWidth="1"/>
    <col min="8711" max="8712" width="15.6640625" style="10" customWidth="1"/>
    <col min="8713" max="8961" width="9.109375" style="10"/>
    <col min="8962" max="8963" width="10.6640625" style="10" customWidth="1"/>
    <col min="8964" max="8964" width="47.6640625" style="10" customWidth="1"/>
    <col min="8965" max="8965" width="14.6640625" style="10" customWidth="1"/>
    <col min="8966" max="8966" width="12.6640625" style="10" customWidth="1"/>
    <col min="8967" max="8968" width="15.6640625" style="10" customWidth="1"/>
    <col min="8969" max="9217" width="9.109375" style="10"/>
    <col min="9218" max="9219" width="10.6640625" style="10" customWidth="1"/>
    <col min="9220" max="9220" width="47.6640625" style="10" customWidth="1"/>
    <col min="9221" max="9221" width="14.6640625" style="10" customWidth="1"/>
    <col min="9222" max="9222" width="12.6640625" style="10" customWidth="1"/>
    <col min="9223" max="9224" width="15.6640625" style="10" customWidth="1"/>
    <col min="9225" max="9473" width="9.109375" style="10"/>
    <col min="9474" max="9475" width="10.6640625" style="10" customWidth="1"/>
    <col min="9476" max="9476" width="47.6640625" style="10" customWidth="1"/>
    <col min="9477" max="9477" width="14.6640625" style="10" customWidth="1"/>
    <col min="9478" max="9478" width="12.6640625" style="10" customWidth="1"/>
    <col min="9479" max="9480" width="15.6640625" style="10" customWidth="1"/>
    <col min="9481" max="9729" width="9.109375" style="10"/>
    <col min="9730" max="9731" width="10.6640625" style="10" customWidth="1"/>
    <col min="9732" max="9732" width="47.6640625" style="10" customWidth="1"/>
    <col min="9733" max="9733" width="14.6640625" style="10" customWidth="1"/>
    <col min="9734" max="9734" width="12.6640625" style="10" customWidth="1"/>
    <col min="9735" max="9736" width="15.6640625" style="10" customWidth="1"/>
    <col min="9737" max="9985" width="9.109375" style="10"/>
    <col min="9986" max="9987" width="10.6640625" style="10" customWidth="1"/>
    <col min="9988" max="9988" width="47.6640625" style="10" customWidth="1"/>
    <col min="9989" max="9989" width="14.6640625" style="10" customWidth="1"/>
    <col min="9990" max="9990" width="12.6640625" style="10" customWidth="1"/>
    <col min="9991" max="9992" width="15.6640625" style="10" customWidth="1"/>
    <col min="9993" max="10241" width="9.109375" style="10"/>
    <col min="10242" max="10243" width="10.6640625" style="10" customWidth="1"/>
    <col min="10244" max="10244" width="47.6640625" style="10" customWidth="1"/>
    <col min="10245" max="10245" width="14.6640625" style="10" customWidth="1"/>
    <col min="10246" max="10246" width="12.6640625" style="10" customWidth="1"/>
    <col min="10247" max="10248" width="15.6640625" style="10" customWidth="1"/>
    <col min="10249" max="10497" width="9.109375" style="10"/>
    <col min="10498" max="10499" width="10.6640625" style="10" customWidth="1"/>
    <col min="10500" max="10500" width="47.6640625" style="10" customWidth="1"/>
    <col min="10501" max="10501" width="14.6640625" style="10" customWidth="1"/>
    <col min="10502" max="10502" width="12.6640625" style="10" customWidth="1"/>
    <col min="10503" max="10504" width="15.6640625" style="10" customWidth="1"/>
    <col min="10505" max="10753" width="9.109375" style="10"/>
    <col min="10754" max="10755" width="10.6640625" style="10" customWidth="1"/>
    <col min="10756" max="10756" width="47.6640625" style="10" customWidth="1"/>
    <col min="10757" max="10757" width="14.6640625" style="10" customWidth="1"/>
    <col min="10758" max="10758" width="12.6640625" style="10" customWidth="1"/>
    <col min="10759" max="10760" width="15.6640625" style="10" customWidth="1"/>
    <col min="10761" max="11009" width="9.109375" style="10"/>
    <col min="11010" max="11011" width="10.6640625" style="10" customWidth="1"/>
    <col min="11012" max="11012" width="47.6640625" style="10" customWidth="1"/>
    <col min="11013" max="11013" width="14.6640625" style="10" customWidth="1"/>
    <col min="11014" max="11014" width="12.6640625" style="10" customWidth="1"/>
    <col min="11015" max="11016" width="15.6640625" style="10" customWidth="1"/>
    <col min="11017" max="11265" width="9.109375" style="10"/>
    <col min="11266" max="11267" width="10.6640625" style="10" customWidth="1"/>
    <col min="11268" max="11268" width="47.6640625" style="10" customWidth="1"/>
    <col min="11269" max="11269" width="14.6640625" style="10" customWidth="1"/>
    <col min="11270" max="11270" width="12.6640625" style="10" customWidth="1"/>
    <col min="11271" max="11272" width="15.6640625" style="10" customWidth="1"/>
    <col min="11273" max="11521" width="9.109375" style="10"/>
    <col min="11522" max="11523" width="10.6640625" style="10" customWidth="1"/>
    <col min="11524" max="11524" width="47.6640625" style="10" customWidth="1"/>
    <col min="11525" max="11525" width="14.6640625" style="10" customWidth="1"/>
    <col min="11526" max="11526" width="12.6640625" style="10" customWidth="1"/>
    <col min="11527" max="11528" width="15.6640625" style="10" customWidth="1"/>
    <col min="11529" max="11777" width="9.109375" style="10"/>
    <col min="11778" max="11779" width="10.6640625" style="10" customWidth="1"/>
    <col min="11780" max="11780" width="47.6640625" style="10" customWidth="1"/>
    <col min="11781" max="11781" width="14.6640625" style="10" customWidth="1"/>
    <col min="11782" max="11782" width="12.6640625" style="10" customWidth="1"/>
    <col min="11783" max="11784" width="15.6640625" style="10" customWidth="1"/>
    <col min="11785" max="12033" width="9.109375" style="10"/>
    <col min="12034" max="12035" width="10.6640625" style="10" customWidth="1"/>
    <col min="12036" max="12036" width="47.6640625" style="10" customWidth="1"/>
    <col min="12037" max="12037" width="14.6640625" style="10" customWidth="1"/>
    <col min="12038" max="12038" width="12.6640625" style="10" customWidth="1"/>
    <col min="12039" max="12040" width="15.6640625" style="10" customWidth="1"/>
    <col min="12041" max="12289" width="9.109375" style="10"/>
    <col min="12290" max="12291" width="10.6640625" style="10" customWidth="1"/>
    <col min="12292" max="12292" width="47.6640625" style="10" customWidth="1"/>
    <col min="12293" max="12293" width="14.6640625" style="10" customWidth="1"/>
    <col min="12294" max="12294" width="12.6640625" style="10" customWidth="1"/>
    <col min="12295" max="12296" width="15.6640625" style="10" customWidth="1"/>
    <col min="12297" max="12545" width="9.109375" style="10"/>
    <col min="12546" max="12547" width="10.6640625" style="10" customWidth="1"/>
    <col min="12548" max="12548" width="47.6640625" style="10" customWidth="1"/>
    <col min="12549" max="12549" width="14.6640625" style="10" customWidth="1"/>
    <col min="12550" max="12550" width="12.6640625" style="10" customWidth="1"/>
    <col min="12551" max="12552" width="15.6640625" style="10" customWidth="1"/>
    <col min="12553" max="12801" width="9.109375" style="10"/>
    <col min="12802" max="12803" width="10.6640625" style="10" customWidth="1"/>
    <col min="12804" max="12804" width="47.6640625" style="10" customWidth="1"/>
    <col min="12805" max="12805" width="14.6640625" style="10" customWidth="1"/>
    <col min="12806" max="12806" width="12.6640625" style="10" customWidth="1"/>
    <col min="12807" max="12808" width="15.6640625" style="10" customWidth="1"/>
    <col min="12809" max="13057" width="9.109375" style="10"/>
    <col min="13058" max="13059" width="10.6640625" style="10" customWidth="1"/>
    <col min="13060" max="13060" width="47.6640625" style="10" customWidth="1"/>
    <col min="13061" max="13061" width="14.6640625" style="10" customWidth="1"/>
    <col min="13062" max="13062" width="12.6640625" style="10" customWidth="1"/>
    <col min="13063" max="13064" width="15.6640625" style="10" customWidth="1"/>
    <col min="13065" max="13313" width="9.109375" style="10"/>
    <col min="13314" max="13315" width="10.6640625" style="10" customWidth="1"/>
    <col min="13316" max="13316" width="47.6640625" style="10" customWidth="1"/>
    <col min="13317" max="13317" width="14.6640625" style="10" customWidth="1"/>
    <col min="13318" max="13318" width="12.6640625" style="10" customWidth="1"/>
    <col min="13319" max="13320" width="15.6640625" style="10" customWidth="1"/>
    <col min="13321" max="13569" width="9.109375" style="10"/>
    <col min="13570" max="13571" width="10.6640625" style="10" customWidth="1"/>
    <col min="13572" max="13572" width="47.6640625" style="10" customWidth="1"/>
    <col min="13573" max="13573" width="14.6640625" style="10" customWidth="1"/>
    <col min="13574" max="13574" width="12.6640625" style="10" customWidth="1"/>
    <col min="13575" max="13576" width="15.6640625" style="10" customWidth="1"/>
    <col min="13577" max="13825" width="9.109375" style="10"/>
    <col min="13826" max="13827" width="10.6640625" style="10" customWidth="1"/>
    <col min="13828" max="13828" width="47.6640625" style="10" customWidth="1"/>
    <col min="13829" max="13829" width="14.6640625" style="10" customWidth="1"/>
    <col min="13830" max="13830" width="12.6640625" style="10" customWidth="1"/>
    <col min="13831" max="13832" width="15.6640625" style="10" customWidth="1"/>
    <col min="13833" max="14081" width="9.109375" style="10"/>
    <col min="14082" max="14083" width="10.6640625" style="10" customWidth="1"/>
    <col min="14084" max="14084" width="47.6640625" style="10" customWidth="1"/>
    <col min="14085" max="14085" width="14.6640625" style="10" customWidth="1"/>
    <col min="14086" max="14086" width="12.6640625" style="10" customWidth="1"/>
    <col min="14087" max="14088" width="15.6640625" style="10" customWidth="1"/>
    <col min="14089" max="14337" width="9.109375" style="10"/>
    <col min="14338" max="14339" width="10.6640625" style="10" customWidth="1"/>
    <col min="14340" max="14340" width="47.6640625" style="10" customWidth="1"/>
    <col min="14341" max="14341" width="14.6640625" style="10" customWidth="1"/>
    <col min="14342" max="14342" width="12.6640625" style="10" customWidth="1"/>
    <col min="14343" max="14344" width="15.6640625" style="10" customWidth="1"/>
    <col min="14345" max="14593" width="9.109375" style="10"/>
    <col min="14594" max="14595" width="10.6640625" style="10" customWidth="1"/>
    <col min="14596" max="14596" width="47.6640625" style="10" customWidth="1"/>
    <col min="14597" max="14597" width="14.6640625" style="10" customWidth="1"/>
    <col min="14598" max="14598" width="12.6640625" style="10" customWidth="1"/>
    <col min="14599" max="14600" width="15.6640625" style="10" customWidth="1"/>
    <col min="14601" max="14849" width="9.109375" style="10"/>
    <col min="14850" max="14851" width="10.6640625" style="10" customWidth="1"/>
    <col min="14852" max="14852" width="47.6640625" style="10" customWidth="1"/>
    <col min="14853" max="14853" width="14.6640625" style="10" customWidth="1"/>
    <col min="14854" max="14854" width="12.6640625" style="10" customWidth="1"/>
    <col min="14855" max="14856" width="15.6640625" style="10" customWidth="1"/>
    <col min="14857" max="15105" width="9.109375" style="10"/>
    <col min="15106" max="15107" width="10.6640625" style="10" customWidth="1"/>
    <col min="15108" max="15108" width="47.6640625" style="10" customWidth="1"/>
    <col min="15109" max="15109" width="14.6640625" style="10" customWidth="1"/>
    <col min="15110" max="15110" width="12.6640625" style="10" customWidth="1"/>
    <col min="15111" max="15112" width="15.6640625" style="10" customWidth="1"/>
    <col min="15113" max="15361" width="9.109375" style="10"/>
    <col min="15362" max="15363" width="10.6640625" style="10" customWidth="1"/>
    <col min="15364" max="15364" width="47.6640625" style="10" customWidth="1"/>
    <col min="15365" max="15365" width="14.6640625" style="10" customWidth="1"/>
    <col min="15366" max="15366" width="12.6640625" style="10" customWidth="1"/>
    <col min="15367" max="15368" width="15.6640625" style="10" customWidth="1"/>
    <col min="15369" max="15617" width="9.109375" style="10"/>
    <col min="15618" max="15619" width="10.6640625" style="10" customWidth="1"/>
    <col min="15620" max="15620" width="47.6640625" style="10" customWidth="1"/>
    <col min="15621" max="15621" width="14.6640625" style="10" customWidth="1"/>
    <col min="15622" max="15622" width="12.6640625" style="10" customWidth="1"/>
    <col min="15623" max="15624" width="15.6640625" style="10" customWidth="1"/>
    <col min="15625" max="15873" width="9.109375" style="10"/>
    <col min="15874" max="15875" width="10.6640625" style="10" customWidth="1"/>
    <col min="15876" max="15876" width="47.6640625" style="10" customWidth="1"/>
    <col min="15877" max="15877" width="14.6640625" style="10" customWidth="1"/>
    <col min="15878" max="15878" width="12.6640625" style="10" customWidth="1"/>
    <col min="15879" max="15880" width="15.6640625" style="10" customWidth="1"/>
    <col min="15881" max="16129" width="9.109375" style="10"/>
    <col min="16130" max="16131" width="10.6640625" style="10" customWidth="1"/>
    <col min="16132" max="16132" width="47.6640625" style="10" customWidth="1"/>
    <col min="16133" max="16133" width="14.6640625" style="10" customWidth="1"/>
    <col min="16134" max="16134" width="12.6640625" style="10" customWidth="1"/>
    <col min="16135" max="16136" width="15.6640625" style="10" customWidth="1"/>
    <col min="16137" max="16384" width="9.109375" style="10"/>
  </cols>
  <sheetData>
    <row r="1" spans="2:8" ht="20.100000000000001" customHeight="1">
      <c r="B1" s="16" t="s">
        <v>782</v>
      </c>
    </row>
    <row r="2" spans="2:8" s="17" customFormat="1" ht="15" customHeight="1">
      <c r="B2" s="18" t="s">
        <v>56</v>
      </c>
      <c r="C2" s="19" t="s">
        <v>537</v>
      </c>
      <c r="E2" s="20"/>
      <c r="F2" s="13"/>
      <c r="G2" s="21"/>
      <c r="H2" s="15"/>
    </row>
    <row r="3" spans="2:8" s="17" customFormat="1" ht="15" customHeight="1">
      <c r="B3" s="18" t="s">
        <v>58</v>
      </c>
      <c r="C3" s="19" t="s">
        <v>538</v>
      </c>
      <c r="E3" s="20"/>
      <c r="F3" s="13"/>
      <c r="G3" s="21"/>
      <c r="H3" s="15"/>
    </row>
    <row r="4" spans="2:8" s="17" customFormat="1" ht="15" customHeight="1">
      <c r="B4" s="18" t="s">
        <v>60</v>
      </c>
      <c r="C4" s="19" t="s">
        <v>50</v>
      </c>
      <c r="E4" s="20"/>
      <c r="F4" s="13"/>
      <c r="G4" s="21"/>
      <c r="H4" s="15"/>
    </row>
    <row r="5" spans="2:8" s="17" customFormat="1" ht="20.100000000000001" customHeight="1">
      <c r="B5" s="18" t="s">
        <v>62</v>
      </c>
      <c r="C5" s="19" t="s">
        <v>0</v>
      </c>
      <c r="D5" s="235" t="s">
        <v>63</v>
      </c>
      <c r="E5" s="235"/>
      <c r="F5" s="235"/>
      <c r="G5" s="235"/>
      <c r="H5" s="235"/>
    </row>
    <row r="6" spans="2:8" s="22" customFormat="1" ht="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9.9" customHeight="1">
      <c r="B8" s="35"/>
      <c r="C8" s="35"/>
      <c r="D8" s="36"/>
      <c r="E8" s="35"/>
      <c r="F8" s="37"/>
      <c r="G8" s="38"/>
      <c r="H8" s="39"/>
    </row>
    <row r="9" spans="2:8">
      <c r="D9" s="135" t="s">
        <v>1110</v>
      </c>
      <c r="G9" s="216" t="s">
        <v>1111</v>
      </c>
      <c r="H9" s="92">
        <f>+SUM(H10:H16)</f>
        <v>100000</v>
      </c>
    </row>
    <row r="10" spans="2:8">
      <c r="D10" s="40"/>
      <c r="G10" s="91"/>
      <c r="H10" s="92"/>
    </row>
    <row r="11" spans="2:8" ht="45.6" customHeight="1">
      <c r="B11" s="11" t="s">
        <v>74</v>
      </c>
      <c r="C11" s="11" t="s">
        <v>788</v>
      </c>
      <c r="D11" s="12" t="s">
        <v>789</v>
      </c>
      <c r="E11" s="87" t="s">
        <v>109</v>
      </c>
      <c r="F11" s="89">
        <v>74</v>
      </c>
      <c r="G11" s="90">
        <v>0</v>
      </c>
      <c r="H11" s="88">
        <f t="shared" ref="H11:H13" si="0">ROUND(F11*G11,2)</f>
        <v>0</v>
      </c>
    </row>
    <row r="12" spans="2:8" ht="40.799999999999997" customHeight="1">
      <c r="D12" s="214" t="s">
        <v>1104</v>
      </c>
      <c r="E12" s="87"/>
      <c r="F12" s="89"/>
      <c r="G12" s="90"/>
      <c r="H12" s="88"/>
    </row>
    <row r="13" spans="2:8" ht="58.8" customHeight="1">
      <c r="B13" s="11" t="s">
        <v>79</v>
      </c>
      <c r="C13" s="11" t="s">
        <v>790</v>
      </c>
      <c r="D13" s="12" t="s">
        <v>791</v>
      </c>
      <c r="E13" s="87" t="s">
        <v>90</v>
      </c>
      <c r="F13" s="89">
        <v>2</v>
      </c>
      <c r="G13" s="90">
        <v>0</v>
      </c>
      <c r="H13" s="88">
        <f t="shared" si="0"/>
        <v>0</v>
      </c>
    </row>
    <row r="14" spans="2:8">
      <c r="E14" s="87"/>
      <c r="F14" s="89"/>
      <c r="G14" s="90"/>
      <c r="H14" s="88"/>
    </row>
    <row r="15" spans="2:8" ht="198">
      <c r="B15" s="137" t="s">
        <v>83</v>
      </c>
      <c r="C15" s="137" t="s">
        <v>1043</v>
      </c>
      <c r="D15" s="134" t="s">
        <v>1042</v>
      </c>
      <c r="E15" s="136" t="s">
        <v>586</v>
      </c>
      <c r="F15" s="89">
        <v>1</v>
      </c>
      <c r="G15" s="90">
        <v>100000</v>
      </c>
      <c r="H15" s="88">
        <f t="shared" ref="H15" si="1">ROUND(F15*G15,2)</f>
        <v>100000</v>
      </c>
    </row>
    <row r="16" spans="2:8">
      <c r="E16" s="87"/>
      <c r="F16" s="89"/>
      <c r="G16" s="90"/>
      <c r="H16" s="88"/>
    </row>
    <row r="17" spans="4:8">
      <c r="E17" s="87"/>
      <c r="F17" s="89"/>
      <c r="G17" s="90"/>
      <c r="H17" s="88"/>
    </row>
    <row r="18" spans="4:8">
      <c r="E18" s="87"/>
      <c r="F18" s="89"/>
      <c r="G18" s="90"/>
      <c r="H18" s="88"/>
    </row>
    <row r="19" spans="4:8">
      <c r="D19" s="93" t="s">
        <v>910</v>
      </c>
      <c r="E19" s="87"/>
      <c r="F19" s="89"/>
      <c r="G19" s="90"/>
      <c r="H19" s="88">
        <f>SUM(H9:H15)/2</f>
        <v>100000</v>
      </c>
    </row>
    <row r="21" spans="4:8" ht="17.399999999999999" customHeight="1">
      <c r="D21" s="161" t="str">
        <f>D9</f>
        <v>1 CESTNA ZAPORA</v>
      </c>
      <c r="E21" s="10"/>
      <c r="H21" s="156">
        <f>H9</f>
        <v>100000</v>
      </c>
    </row>
    <row r="22" spans="4:8" ht="17.399999999999999" customHeight="1">
      <c r="D22" s="161"/>
      <c r="E22" s="10"/>
      <c r="H22" s="156"/>
    </row>
    <row r="23" spans="4:8" ht="17.399999999999999" customHeight="1">
      <c r="D23" s="200" t="s">
        <v>1030</v>
      </c>
      <c r="E23" s="10"/>
      <c r="H23" s="45">
        <f>+SUM(H21:H21)</f>
        <v>100000</v>
      </c>
    </row>
    <row r="24" spans="4:8" ht="17.399999999999999" customHeight="1">
      <c r="D24" s="44"/>
      <c r="E24" s="45"/>
    </row>
    <row r="25" spans="4:8" ht="17.399999999999999" customHeight="1">
      <c r="D25" s="44"/>
      <c r="E25" s="45"/>
    </row>
    <row r="27" spans="4:8" ht="17.399999999999999" customHeight="1">
      <c r="G27" s="41"/>
    </row>
  </sheetData>
  <mergeCells count="1">
    <mergeCell ref="D5:H5"/>
  </mergeCells>
  <pageMargins left="0.7" right="0.7" top="0.75" bottom="0.75" header="0.3" footer="0.3"/>
  <pageSetup paperSize="9" scale="69" fitToHeight="50" orientation="portrait" r:id="rId1"/>
  <headerFooter>
    <oddFooter>&amp;CStran &amp;P od &amp;N</oddFooter>
  </headerFooter>
  <ignoredErrors>
    <ignoredError sqref="B11 B13 B1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I128"/>
  <sheetViews>
    <sheetView view="pageBreakPreview" topLeftCell="A103" zoomScale="85" zoomScaleNormal="100" zoomScaleSheetLayoutView="85" workbookViewId="0">
      <selection activeCell="B132" sqref="B132"/>
    </sheetView>
  </sheetViews>
  <sheetFormatPr defaultRowHeight="13.2"/>
  <cols>
    <col min="1" max="1" width="9.109375" style="10"/>
    <col min="2" max="3" width="10.6640625" style="11" customWidth="1"/>
    <col min="4" max="4" width="47.6640625" style="12" customWidth="1"/>
    <col min="5" max="5" width="14.6640625" style="11" customWidth="1"/>
    <col min="6" max="6" width="12.6640625" style="13" customWidth="1"/>
    <col min="7" max="7" width="15.6640625" style="14" customWidth="1"/>
    <col min="8" max="8" width="15.6640625" style="15" customWidth="1"/>
    <col min="9" max="9" width="15.33203125" style="10" customWidth="1"/>
    <col min="10" max="257" width="9.109375" style="10"/>
    <col min="258" max="259" width="10.6640625" style="10" customWidth="1"/>
    <col min="260" max="260" width="47.6640625" style="10" customWidth="1"/>
    <col min="261" max="261" width="14.6640625" style="10" customWidth="1"/>
    <col min="262" max="262" width="12.6640625" style="10" customWidth="1"/>
    <col min="263" max="264" width="15.6640625" style="10" customWidth="1"/>
    <col min="265" max="513" width="9.109375" style="10"/>
    <col min="514" max="515" width="10.6640625" style="10" customWidth="1"/>
    <col min="516" max="516" width="47.6640625" style="10" customWidth="1"/>
    <col min="517" max="517" width="14.6640625" style="10" customWidth="1"/>
    <col min="518" max="518" width="12.6640625" style="10" customWidth="1"/>
    <col min="519" max="520" width="15.6640625" style="10" customWidth="1"/>
    <col min="521" max="769" width="9.109375" style="10"/>
    <col min="770" max="771" width="10.6640625" style="10" customWidth="1"/>
    <col min="772" max="772" width="47.6640625" style="10" customWidth="1"/>
    <col min="773" max="773" width="14.6640625" style="10" customWidth="1"/>
    <col min="774" max="774" width="12.6640625" style="10" customWidth="1"/>
    <col min="775" max="776" width="15.6640625" style="10" customWidth="1"/>
    <col min="777" max="1025" width="9.109375" style="10"/>
    <col min="1026" max="1027" width="10.6640625" style="10" customWidth="1"/>
    <col min="1028" max="1028" width="47.6640625" style="10" customWidth="1"/>
    <col min="1029" max="1029" width="14.6640625" style="10" customWidth="1"/>
    <col min="1030" max="1030" width="12.6640625" style="10" customWidth="1"/>
    <col min="1031" max="1032" width="15.6640625" style="10" customWidth="1"/>
    <col min="1033" max="1281" width="9.109375" style="10"/>
    <col min="1282" max="1283" width="10.6640625" style="10" customWidth="1"/>
    <col min="1284" max="1284" width="47.6640625" style="10" customWidth="1"/>
    <col min="1285" max="1285" width="14.6640625" style="10" customWidth="1"/>
    <col min="1286" max="1286" width="12.6640625" style="10" customWidth="1"/>
    <col min="1287" max="1288" width="15.6640625" style="10" customWidth="1"/>
    <col min="1289" max="1537" width="9.109375" style="10"/>
    <col min="1538" max="1539" width="10.6640625" style="10" customWidth="1"/>
    <col min="1540" max="1540" width="47.6640625" style="10" customWidth="1"/>
    <col min="1541" max="1541" width="14.6640625" style="10" customWidth="1"/>
    <col min="1542" max="1542" width="12.6640625" style="10" customWidth="1"/>
    <col min="1543" max="1544" width="15.6640625" style="10" customWidth="1"/>
    <col min="1545" max="1793" width="9.109375" style="10"/>
    <col min="1794" max="1795" width="10.6640625" style="10" customWidth="1"/>
    <col min="1796" max="1796" width="47.6640625" style="10" customWidth="1"/>
    <col min="1797" max="1797" width="14.6640625" style="10" customWidth="1"/>
    <col min="1798" max="1798" width="12.6640625" style="10" customWidth="1"/>
    <col min="1799" max="1800" width="15.6640625" style="10" customWidth="1"/>
    <col min="1801" max="2049" width="9.109375" style="10"/>
    <col min="2050" max="2051" width="10.6640625" style="10" customWidth="1"/>
    <col min="2052" max="2052" width="47.6640625" style="10" customWidth="1"/>
    <col min="2053" max="2053" width="14.6640625" style="10" customWidth="1"/>
    <col min="2054" max="2054" width="12.6640625" style="10" customWidth="1"/>
    <col min="2055" max="2056" width="15.6640625" style="10" customWidth="1"/>
    <col min="2057" max="2305" width="9.109375" style="10"/>
    <col min="2306" max="2307" width="10.6640625" style="10" customWidth="1"/>
    <col min="2308" max="2308" width="47.6640625" style="10" customWidth="1"/>
    <col min="2309" max="2309" width="14.6640625" style="10" customWidth="1"/>
    <col min="2310" max="2310" width="12.6640625" style="10" customWidth="1"/>
    <col min="2311" max="2312" width="15.6640625" style="10" customWidth="1"/>
    <col min="2313" max="2561" width="9.109375" style="10"/>
    <col min="2562" max="2563" width="10.6640625" style="10" customWidth="1"/>
    <col min="2564" max="2564" width="47.6640625" style="10" customWidth="1"/>
    <col min="2565" max="2565" width="14.6640625" style="10" customWidth="1"/>
    <col min="2566" max="2566" width="12.6640625" style="10" customWidth="1"/>
    <col min="2567" max="2568" width="15.6640625" style="10" customWidth="1"/>
    <col min="2569" max="2817" width="9.109375" style="10"/>
    <col min="2818" max="2819" width="10.6640625" style="10" customWidth="1"/>
    <col min="2820" max="2820" width="47.6640625" style="10" customWidth="1"/>
    <col min="2821" max="2821" width="14.6640625" style="10" customWidth="1"/>
    <col min="2822" max="2822" width="12.6640625" style="10" customWidth="1"/>
    <col min="2823" max="2824" width="15.6640625" style="10" customWidth="1"/>
    <col min="2825" max="3073" width="9.109375" style="10"/>
    <col min="3074" max="3075" width="10.6640625" style="10" customWidth="1"/>
    <col min="3076" max="3076" width="47.6640625" style="10" customWidth="1"/>
    <col min="3077" max="3077" width="14.6640625" style="10" customWidth="1"/>
    <col min="3078" max="3078" width="12.6640625" style="10" customWidth="1"/>
    <col min="3079" max="3080" width="15.6640625" style="10" customWidth="1"/>
    <col min="3081" max="3329" width="9.109375" style="10"/>
    <col min="3330" max="3331" width="10.6640625" style="10" customWidth="1"/>
    <col min="3332" max="3332" width="47.6640625" style="10" customWidth="1"/>
    <col min="3333" max="3333" width="14.6640625" style="10" customWidth="1"/>
    <col min="3334" max="3334" width="12.6640625" style="10" customWidth="1"/>
    <col min="3335" max="3336" width="15.6640625" style="10" customWidth="1"/>
    <col min="3337" max="3585" width="9.109375" style="10"/>
    <col min="3586" max="3587" width="10.6640625" style="10" customWidth="1"/>
    <col min="3588" max="3588" width="47.6640625" style="10" customWidth="1"/>
    <col min="3589" max="3589" width="14.6640625" style="10" customWidth="1"/>
    <col min="3590" max="3590" width="12.6640625" style="10" customWidth="1"/>
    <col min="3591" max="3592" width="15.6640625" style="10" customWidth="1"/>
    <col min="3593" max="3841" width="9.109375" style="10"/>
    <col min="3842" max="3843" width="10.6640625" style="10" customWidth="1"/>
    <col min="3844" max="3844" width="47.6640625" style="10" customWidth="1"/>
    <col min="3845" max="3845" width="14.6640625" style="10" customWidth="1"/>
    <col min="3846" max="3846" width="12.6640625" style="10" customWidth="1"/>
    <col min="3847" max="3848" width="15.6640625" style="10" customWidth="1"/>
    <col min="3849" max="4097" width="9.109375" style="10"/>
    <col min="4098" max="4099" width="10.6640625" style="10" customWidth="1"/>
    <col min="4100" max="4100" width="47.6640625" style="10" customWidth="1"/>
    <col min="4101" max="4101" width="14.6640625" style="10" customWidth="1"/>
    <col min="4102" max="4102" width="12.6640625" style="10" customWidth="1"/>
    <col min="4103" max="4104" width="15.6640625" style="10" customWidth="1"/>
    <col min="4105" max="4353" width="9.109375" style="10"/>
    <col min="4354" max="4355" width="10.6640625" style="10" customWidth="1"/>
    <col min="4356" max="4356" width="47.6640625" style="10" customWidth="1"/>
    <col min="4357" max="4357" width="14.6640625" style="10" customWidth="1"/>
    <col min="4358" max="4358" width="12.6640625" style="10" customWidth="1"/>
    <col min="4359" max="4360" width="15.6640625" style="10" customWidth="1"/>
    <col min="4361" max="4609" width="9.109375" style="10"/>
    <col min="4610" max="4611" width="10.6640625" style="10" customWidth="1"/>
    <col min="4612" max="4612" width="47.6640625" style="10" customWidth="1"/>
    <col min="4613" max="4613" width="14.6640625" style="10" customWidth="1"/>
    <col min="4614" max="4614" width="12.6640625" style="10" customWidth="1"/>
    <col min="4615" max="4616" width="15.6640625" style="10" customWidth="1"/>
    <col min="4617" max="4865" width="9.109375" style="10"/>
    <col min="4866" max="4867" width="10.6640625" style="10" customWidth="1"/>
    <col min="4868" max="4868" width="47.6640625" style="10" customWidth="1"/>
    <col min="4869" max="4869" width="14.6640625" style="10" customWidth="1"/>
    <col min="4870" max="4870" width="12.6640625" style="10" customWidth="1"/>
    <col min="4871" max="4872" width="15.6640625" style="10" customWidth="1"/>
    <col min="4873" max="5121" width="9.109375" style="10"/>
    <col min="5122" max="5123" width="10.6640625" style="10" customWidth="1"/>
    <col min="5124" max="5124" width="47.6640625" style="10" customWidth="1"/>
    <col min="5125" max="5125" width="14.6640625" style="10" customWidth="1"/>
    <col min="5126" max="5126" width="12.6640625" style="10" customWidth="1"/>
    <col min="5127" max="5128" width="15.6640625" style="10" customWidth="1"/>
    <col min="5129" max="5377" width="9.109375" style="10"/>
    <col min="5378" max="5379" width="10.6640625" style="10" customWidth="1"/>
    <col min="5380" max="5380" width="47.6640625" style="10" customWidth="1"/>
    <col min="5381" max="5381" width="14.6640625" style="10" customWidth="1"/>
    <col min="5382" max="5382" width="12.6640625" style="10" customWidth="1"/>
    <col min="5383" max="5384" width="15.6640625" style="10" customWidth="1"/>
    <col min="5385" max="5633" width="9.109375" style="10"/>
    <col min="5634" max="5635" width="10.6640625" style="10" customWidth="1"/>
    <col min="5636" max="5636" width="47.6640625" style="10" customWidth="1"/>
    <col min="5637" max="5637" width="14.6640625" style="10" customWidth="1"/>
    <col min="5638" max="5638" width="12.6640625" style="10" customWidth="1"/>
    <col min="5639" max="5640" width="15.6640625" style="10" customWidth="1"/>
    <col min="5641" max="5889" width="9.109375" style="10"/>
    <col min="5890" max="5891" width="10.6640625" style="10" customWidth="1"/>
    <col min="5892" max="5892" width="47.6640625" style="10" customWidth="1"/>
    <col min="5893" max="5893" width="14.6640625" style="10" customWidth="1"/>
    <col min="5894" max="5894" width="12.6640625" style="10" customWidth="1"/>
    <col min="5895" max="5896" width="15.6640625" style="10" customWidth="1"/>
    <col min="5897" max="6145" width="9.109375" style="10"/>
    <col min="6146" max="6147" width="10.6640625" style="10" customWidth="1"/>
    <col min="6148" max="6148" width="47.6640625" style="10" customWidth="1"/>
    <col min="6149" max="6149" width="14.6640625" style="10" customWidth="1"/>
    <col min="6150" max="6150" width="12.6640625" style="10" customWidth="1"/>
    <col min="6151" max="6152" width="15.6640625" style="10" customWidth="1"/>
    <col min="6153" max="6401" width="9.109375" style="10"/>
    <col min="6402" max="6403" width="10.6640625" style="10" customWidth="1"/>
    <col min="6404" max="6404" width="47.6640625" style="10" customWidth="1"/>
    <col min="6405" max="6405" width="14.6640625" style="10" customWidth="1"/>
    <col min="6406" max="6406" width="12.6640625" style="10" customWidth="1"/>
    <col min="6407" max="6408" width="15.6640625" style="10" customWidth="1"/>
    <col min="6409" max="6657" width="9.109375" style="10"/>
    <col min="6658" max="6659" width="10.6640625" style="10" customWidth="1"/>
    <col min="6660" max="6660" width="47.6640625" style="10" customWidth="1"/>
    <col min="6661" max="6661" width="14.6640625" style="10" customWidth="1"/>
    <col min="6662" max="6662" width="12.6640625" style="10" customWidth="1"/>
    <col min="6663" max="6664" width="15.6640625" style="10" customWidth="1"/>
    <col min="6665" max="6913" width="9.109375" style="10"/>
    <col min="6914" max="6915" width="10.6640625" style="10" customWidth="1"/>
    <col min="6916" max="6916" width="47.6640625" style="10" customWidth="1"/>
    <col min="6917" max="6917" width="14.6640625" style="10" customWidth="1"/>
    <col min="6918" max="6918" width="12.6640625" style="10" customWidth="1"/>
    <col min="6919" max="6920" width="15.6640625" style="10" customWidth="1"/>
    <col min="6921" max="7169" width="9.109375" style="10"/>
    <col min="7170" max="7171" width="10.6640625" style="10" customWidth="1"/>
    <col min="7172" max="7172" width="47.6640625" style="10" customWidth="1"/>
    <col min="7173" max="7173" width="14.6640625" style="10" customWidth="1"/>
    <col min="7174" max="7174" width="12.6640625" style="10" customWidth="1"/>
    <col min="7175" max="7176" width="15.6640625" style="10" customWidth="1"/>
    <col min="7177" max="7425" width="9.109375" style="10"/>
    <col min="7426" max="7427" width="10.6640625" style="10" customWidth="1"/>
    <col min="7428" max="7428" width="47.6640625" style="10" customWidth="1"/>
    <col min="7429" max="7429" width="14.6640625" style="10" customWidth="1"/>
    <col min="7430" max="7430" width="12.6640625" style="10" customWidth="1"/>
    <col min="7431" max="7432" width="15.6640625" style="10" customWidth="1"/>
    <col min="7433" max="7681" width="9.109375" style="10"/>
    <col min="7682" max="7683" width="10.6640625" style="10" customWidth="1"/>
    <col min="7684" max="7684" width="47.6640625" style="10" customWidth="1"/>
    <col min="7685" max="7685" width="14.6640625" style="10" customWidth="1"/>
    <col min="7686" max="7686" width="12.6640625" style="10" customWidth="1"/>
    <col min="7687" max="7688" width="15.6640625" style="10" customWidth="1"/>
    <col min="7689" max="7937" width="9.109375" style="10"/>
    <col min="7938" max="7939" width="10.6640625" style="10" customWidth="1"/>
    <col min="7940" max="7940" width="47.6640625" style="10" customWidth="1"/>
    <col min="7941" max="7941" width="14.6640625" style="10" customWidth="1"/>
    <col min="7942" max="7942" width="12.6640625" style="10" customWidth="1"/>
    <col min="7943" max="7944" width="15.6640625" style="10" customWidth="1"/>
    <col min="7945" max="8193" width="9.109375" style="10"/>
    <col min="8194" max="8195" width="10.6640625" style="10" customWidth="1"/>
    <col min="8196" max="8196" width="47.6640625" style="10" customWidth="1"/>
    <col min="8197" max="8197" width="14.6640625" style="10" customWidth="1"/>
    <col min="8198" max="8198" width="12.6640625" style="10" customWidth="1"/>
    <col min="8199" max="8200" width="15.6640625" style="10" customWidth="1"/>
    <col min="8201" max="8449" width="9.109375" style="10"/>
    <col min="8450" max="8451" width="10.6640625" style="10" customWidth="1"/>
    <col min="8452" max="8452" width="47.6640625" style="10" customWidth="1"/>
    <col min="8453" max="8453" width="14.6640625" style="10" customWidth="1"/>
    <col min="8454" max="8454" width="12.6640625" style="10" customWidth="1"/>
    <col min="8455" max="8456" width="15.6640625" style="10" customWidth="1"/>
    <col min="8457" max="8705" width="9.109375" style="10"/>
    <col min="8706" max="8707" width="10.6640625" style="10" customWidth="1"/>
    <col min="8708" max="8708" width="47.6640625" style="10" customWidth="1"/>
    <col min="8709" max="8709" width="14.6640625" style="10" customWidth="1"/>
    <col min="8710" max="8710" width="12.6640625" style="10" customWidth="1"/>
    <col min="8711" max="8712" width="15.6640625" style="10" customWidth="1"/>
    <col min="8713" max="8961" width="9.109375" style="10"/>
    <col min="8962" max="8963" width="10.6640625" style="10" customWidth="1"/>
    <col min="8964" max="8964" width="47.6640625" style="10" customWidth="1"/>
    <col min="8965" max="8965" width="14.6640625" style="10" customWidth="1"/>
    <col min="8966" max="8966" width="12.6640625" style="10" customWidth="1"/>
    <col min="8967" max="8968" width="15.6640625" style="10" customWidth="1"/>
    <col min="8969" max="9217" width="9.109375" style="10"/>
    <col min="9218" max="9219" width="10.6640625" style="10" customWidth="1"/>
    <col min="9220" max="9220" width="47.6640625" style="10" customWidth="1"/>
    <col min="9221" max="9221" width="14.6640625" style="10" customWidth="1"/>
    <col min="9222" max="9222" width="12.6640625" style="10" customWidth="1"/>
    <col min="9223" max="9224" width="15.6640625" style="10" customWidth="1"/>
    <col min="9225" max="9473" width="9.109375" style="10"/>
    <col min="9474" max="9475" width="10.6640625" style="10" customWidth="1"/>
    <col min="9476" max="9476" width="47.6640625" style="10" customWidth="1"/>
    <col min="9477" max="9477" width="14.6640625" style="10" customWidth="1"/>
    <col min="9478" max="9478" width="12.6640625" style="10" customWidth="1"/>
    <col min="9479" max="9480" width="15.6640625" style="10" customWidth="1"/>
    <col min="9481" max="9729" width="9.109375" style="10"/>
    <col min="9730" max="9731" width="10.6640625" style="10" customWidth="1"/>
    <col min="9732" max="9732" width="47.6640625" style="10" customWidth="1"/>
    <col min="9733" max="9733" width="14.6640625" style="10" customWidth="1"/>
    <col min="9734" max="9734" width="12.6640625" style="10" customWidth="1"/>
    <col min="9735" max="9736" width="15.6640625" style="10" customWidth="1"/>
    <col min="9737" max="9985" width="9.109375" style="10"/>
    <col min="9986" max="9987" width="10.6640625" style="10" customWidth="1"/>
    <col min="9988" max="9988" width="47.6640625" style="10" customWidth="1"/>
    <col min="9989" max="9989" width="14.6640625" style="10" customWidth="1"/>
    <col min="9990" max="9990" width="12.6640625" style="10" customWidth="1"/>
    <col min="9991" max="9992" width="15.6640625" style="10" customWidth="1"/>
    <col min="9993" max="10241" width="9.109375" style="10"/>
    <col min="10242" max="10243" width="10.6640625" style="10" customWidth="1"/>
    <col min="10244" max="10244" width="47.6640625" style="10" customWidth="1"/>
    <col min="10245" max="10245" width="14.6640625" style="10" customWidth="1"/>
    <col min="10246" max="10246" width="12.6640625" style="10" customWidth="1"/>
    <col min="10247" max="10248" width="15.6640625" style="10" customWidth="1"/>
    <col min="10249" max="10497" width="9.109375" style="10"/>
    <col min="10498" max="10499" width="10.6640625" style="10" customWidth="1"/>
    <col min="10500" max="10500" width="47.6640625" style="10" customWidth="1"/>
    <col min="10501" max="10501" width="14.6640625" style="10" customWidth="1"/>
    <col min="10502" max="10502" width="12.6640625" style="10" customWidth="1"/>
    <col min="10503" max="10504" width="15.6640625" style="10" customWidth="1"/>
    <col min="10505" max="10753" width="9.109375" style="10"/>
    <col min="10754" max="10755" width="10.6640625" style="10" customWidth="1"/>
    <col min="10756" max="10756" width="47.6640625" style="10" customWidth="1"/>
    <col min="10757" max="10757" width="14.6640625" style="10" customWidth="1"/>
    <col min="10758" max="10758" width="12.6640625" style="10" customWidth="1"/>
    <col min="10759" max="10760" width="15.6640625" style="10" customWidth="1"/>
    <col min="10761" max="11009" width="9.109375" style="10"/>
    <col min="11010" max="11011" width="10.6640625" style="10" customWidth="1"/>
    <col min="11012" max="11012" width="47.6640625" style="10" customWidth="1"/>
    <col min="11013" max="11013" width="14.6640625" style="10" customWidth="1"/>
    <col min="11014" max="11014" width="12.6640625" style="10" customWidth="1"/>
    <col min="11015" max="11016" width="15.6640625" style="10" customWidth="1"/>
    <col min="11017" max="11265" width="9.109375" style="10"/>
    <col min="11266" max="11267" width="10.6640625" style="10" customWidth="1"/>
    <col min="11268" max="11268" width="47.6640625" style="10" customWidth="1"/>
    <col min="11269" max="11269" width="14.6640625" style="10" customWidth="1"/>
    <col min="11270" max="11270" width="12.6640625" style="10" customWidth="1"/>
    <col min="11271" max="11272" width="15.6640625" style="10" customWidth="1"/>
    <col min="11273" max="11521" width="9.109375" style="10"/>
    <col min="11522" max="11523" width="10.6640625" style="10" customWidth="1"/>
    <col min="11524" max="11524" width="47.6640625" style="10" customWidth="1"/>
    <col min="11525" max="11525" width="14.6640625" style="10" customWidth="1"/>
    <col min="11526" max="11526" width="12.6640625" style="10" customWidth="1"/>
    <col min="11527" max="11528" width="15.6640625" style="10" customWidth="1"/>
    <col min="11529" max="11777" width="9.109375" style="10"/>
    <col min="11778" max="11779" width="10.6640625" style="10" customWidth="1"/>
    <col min="11780" max="11780" width="47.6640625" style="10" customWidth="1"/>
    <col min="11781" max="11781" width="14.6640625" style="10" customWidth="1"/>
    <col min="11782" max="11782" width="12.6640625" style="10" customWidth="1"/>
    <col min="11783" max="11784" width="15.6640625" style="10" customWidth="1"/>
    <col min="11785" max="12033" width="9.109375" style="10"/>
    <col min="12034" max="12035" width="10.6640625" style="10" customWidth="1"/>
    <col min="12036" max="12036" width="47.6640625" style="10" customWidth="1"/>
    <col min="12037" max="12037" width="14.6640625" style="10" customWidth="1"/>
    <col min="12038" max="12038" width="12.6640625" style="10" customWidth="1"/>
    <col min="12039" max="12040" width="15.6640625" style="10" customWidth="1"/>
    <col min="12041" max="12289" width="9.109375" style="10"/>
    <col min="12290" max="12291" width="10.6640625" style="10" customWidth="1"/>
    <col min="12292" max="12292" width="47.6640625" style="10" customWidth="1"/>
    <col min="12293" max="12293" width="14.6640625" style="10" customWidth="1"/>
    <col min="12294" max="12294" width="12.6640625" style="10" customWidth="1"/>
    <col min="12295" max="12296" width="15.6640625" style="10" customWidth="1"/>
    <col min="12297" max="12545" width="9.109375" style="10"/>
    <col min="12546" max="12547" width="10.6640625" style="10" customWidth="1"/>
    <col min="12548" max="12548" width="47.6640625" style="10" customWidth="1"/>
    <col min="12549" max="12549" width="14.6640625" style="10" customWidth="1"/>
    <col min="12550" max="12550" width="12.6640625" style="10" customWidth="1"/>
    <col min="12551" max="12552" width="15.6640625" style="10" customWidth="1"/>
    <col min="12553" max="12801" width="9.109375" style="10"/>
    <col min="12802" max="12803" width="10.6640625" style="10" customWidth="1"/>
    <col min="12804" max="12804" width="47.6640625" style="10" customWidth="1"/>
    <col min="12805" max="12805" width="14.6640625" style="10" customWidth="1"/>
    <col min="12806" max="12806" width="12.6640625" style="10" customWidth="1"/>
    <col min="12807" max="12808" width="15.6640625" style="10" customWidth="1"/>
    <col min="12809" max="13057" width="9.109375" style="10"/>
    <col min="13058" max="13059" width="10.6640625" style="10" customWidth="1"/>
    <col min="13060" max="13060" width="47.6640625" style="10" customWidth="1"/>
    <col min="13061" max="13061" width="14.6640625" style="10" customWidth="1"/>
    <col min="13062" max="13062" width="12.6640625" style="10" customWidth="1"/>
    <col min="13063" max="13064" width="15.6640625" style="10" customWidth="1"/>
    <col min="13065" max="13313" width="9.109375" style="10"/>
    <col min="13314" max="13315" width="10.6640625" style="10" customWidth="1"/>
    <col min="13316" max="13316" width="47.6640625" style="10" customWidth="1"/>
    <col min="13317" max="13317" width="14.6640625" style="10" customWidth="1"/>
    <col min="13318" max="13318" width="12.6640625" style="10" customWidth="1"/>
    <col min="13319" max="13320" width="15.6640625" style="10" customWidth="1"/>
    <col min="13321" max="13569" width="9.109375" style="10"/>
    <col min="13570" max="13571" width="10.6640625" style="10" customWidth="1"/>
    <col min="13572" max="13572" width="47.6640625" style="10" customWidth="1"/>
    <col min="13573" max="13573" width="14.6640625" style="10" customWidth="1"/>
    <col min="13574" max="13574" width="12.6640625" style="10" customWidth="1"/>
    <col min="13575" max="13576" width="15.6640625" style="10" customWidth="1"/>
    <col min="13577" max="13825" width="9.109375" style="10"/>
    <col min="13826" max="13827" width="10.6640625" style="10" customWidth="1"/>
    <col min="13828" max="13828" width="47.6640625" style="10" customWidth="1"/>
    <col min="13829" max="13829" width="14.6640625" style="10" customWidth="1"/>
    <col min="13830" max="13830" width="12.6640625" style="10" customWidth="1"/>
    <col min="13831" max="13832" width="15.6640625" style="10" customWidth="1"/>
    <col min="13833" max="14081" width="9.109375" style="10"/>
    <col min="14082" max="14083" width="10.6640625" style="10" customWidth="1"/>
    <col min="14084" max="14084" width="47.6640625" style="10" customWidth="1"/>
    <col min="14085" max="14085" width="14.6640625" style="10" customWidth="1"/>
    <col min="14086" max="14086" width="12.6640625" style="10" customWidth="1"/>
    <col min="14087" max="14088" width="15.6640625" style="10" customWidth="1"/>
    <col min="14089" max="14337" width="9.109375" style="10"/>
    <col min="14338" max="14339" width="10.6640625" style="10" customWidth="1"/>
    <col min="14340" max="14340" width="47.6640625" style="10" customWidth="1"/>
    <col min="14341" max="14341" width="14.6640625" style="10" customWidth="1"/>
    <col min="14342" max="14342" width="12.6640625" style="10" customWidth="1"/>
    <col min="14343" max="14344" width="15.6640625" style="10" customWidth="1"/>
    <col min="14345" max="14593" width="9.109375" style="10"/>
    <col min="14594" max="14595" width="10.6640625" style="10" customWidth="1"/>
    <col min="14596" max="14596" width="47.6640625" style="10" customWidth="1"/>
    <col min="14597" max="14597" width="14.6640625" style="10" customWidth="1"/>
    <col min="14598" max="14598" width="12.6640625" style="10" customWidth="1"/>
    <col min="14599" max="14600" width="15.6640625" style="10" customWidth="1"/>
    <col min="14601" max="14849" width="9.109375" style="10"/>
    <col min="14850" max="14851" width="10.6640625" style="10" customWidth="1"/>
    <col min="14852" max="14852" width="47.6640625" style="10" customWidth="1"/>
    <col min="14853" max="14853" width="14.6640625" style="10" customWidth="1"/>
    <col min="14854" max="14854" width="12.6640625" style="10" customWidth="1"/>
    <col min="14855" max="14856" width="15.6640625" style="10" customWidth="1"/>
    <col min="14857" max="15105" width="9.109375" style="10"/>
    <col min="15106" max="15107" width="10.6640625" style="10" customWidth="1"/>
    <col min="15108" max="15108" width="47.6640625" style="10" customWidth="1"/>
    <col min="15109" max="15109" width="14.6640625" style="10" customWidth="1"/>
    <col min="15110" max="15110" width="12.6640625" style="10" customWidth="1"/>
    <col min="15111" max="15112" width="15.6640625" style="10" customWidth="1"/>
    <col min="15113" max="15361" width="9.109375" style="10"/>
    <col min="15362" max="15363" width="10.6640625" style="10" customWidth="1"/>
    <col min="15364" max="15364" width="47.6640625" style="10" customWidth="1"/>
    <col min="15365" max="15365" width="14.6640625" style="10" customWidth="1"/>
    <col min="15366" max="15366" width="12.6640625" style="10" customWidth="1"/>
    <col min="15367" max="15368" width="15.6640625" style="10" customWidth="1"/>
    <col min="15369" max="15617" width="9.109375" style="10"/>
    <col min="15618" max="15619" width="10.6640625" style="10" customWidth="1"/>
    <col min="15620" max="15620" width="47.6640625" style="10" customWidth="1"/>
    <col min="15621" max="15621" width="14.6640625" style="10" customWidth="1"/>
    <col min="15622" max="15622" width="12.6640625" style="10" customWidth="1"/>
    <col min="15623" max="15624" width="15.6640625" style="10" customWidth="1"/>
    <col min="15625" max="15873" width="9.109375" style="10"/>
    <col min="15874" max="15875" width="10.6640625" style="10" customWidth="1"/>
    <col min="15876" max="15876" width="47.6640625" style="10" customWidth="1"/>
    <col min="15877" max="15877" width="14.6640625" style="10" customWidth="1"/>
    <col min="15878" max="15878" width="12.6640625" style="10" customWidth="1"/>
    <col min="15879" max="15880" width="15.6640625" style="10" customWidth="1"/>
    <col min="15881" max="16129" width="9.109375" style="10"/>
    <col min="16130" max="16131" width="10.6640625" style="10" customWidth="1"/>
    <col min="16132" max="16132" width="47.6640625" style="10" customWidth="1"/>
    <col min="16133" max="16133" width="14.6640625" style="10" customWidth="1"/>
    <col min="16134" max="16134" width="12.6640625" style="10" customWidth="1"/>
    <col min="16135" max="16136" width="15.6640625" style="10" customWidth="1"/>
    <col min="16137" max="16384" width="9.109375" style="10"/>
  </cols>
  <sheetData>
    <row r="1" spans="2:8" ht="20.100000000000001" customHeight="1">
      <c r="B1" s="16" t="s">
        <v>795</v>
      </c>
    </row>
    <row r="2" spans="2:8" s="17" customFormat="1" ht="15" customHeight="1">
      <c r="B2" s="18" t="s">
        <v>56</v>
      </c>
      <c r="C2" s="19" t="s">
        <v>796</v>
      </c>
      <c r="E2" s="20"/>
      <c r="F2" s="13"/>
      <c r="G2" s="21"/>
      <c r="H2" s="15"/>
    </row>
    <row r="3" spans="2:8" s="17" customFormat="1" ht="15" customHeight="1">
      <c r="B3" s="18" t="s">
        <v>58</v>
      </c>
      <c r="C3" s="19" t="s">
        <v>797</v>
      </c>
      <c r="E3" s="20"/>
      <c r="F3" s="13"/>
      <c r="G3" s="21"/>
      <c r="H3" s="15"/>
    </row>
    <row r="4" spans="2:8" s="17" customFormat="1" ht="15" customHeight="1">
      <c r="B4" s="18" t="s">
        <v>60</v>
      </c>
      <c r="C4" s="19" t="s">
        <v>54</v>
      </c>
      <c r="E4" s="20"/>
      <c r="F4" s="13"/>
      <c r="G4" s="21"/>
      <c r="H4" s="15"/>
    </row>
    <row r="5" spans="2:8" s="17" customFormat="1" ht="20.100000000000001" customHeight="1">
      <c r="B5" s="18" t="s">
        <v>62</v>
      </c>
      <c r="C5" s="19" t="s">
        <v>0</v>
      </c>
      <c r="D5" s="235" t="s">
        <v>63</v>
      </c>
      <c r="E5" s="235"/>
      <c r="F5" s="235"/>
      <c r="G5" s="235"/>
      <c r="H5" s="235"/>
    </row>
    <row r="6" spans="2:8" s="22" customFormat="1" ht="9.9" customHeight="1">
      <c r="B6" s="23"/>
      <c r="C6" s="23"/>
      <c r="D6" s="24"/>
      <c r="E6" s="23"/>
      <c r="F6" s="25"/>
      <c r="G6" s="26"/>
      <c r="H6" s="27"/>
    </row>
    <row r="7" spans="2:8" s="28" customFormat="1" ht="32.1" customHeight="1">
      <c r="B7" s="29" t="s">
        <v>64</v>
      </c>
      <c r="C7" s="29" t="s">
        <v>65</v>
      </c>
      <c r="D7" s="30" t="s">
        <v>66</v>
      </c>
      <c r="E7" s="29" t="s">
        <v>67</v>
      </c>
      <c r="F7" s="31" t="s">
        <v>68</v>
      </c>
      <c r="G7" s="32" t="s">
        <v>69</v>
      </c>
      <c r="H7" s="33" t="s">
        <v>70</v>
      </c>
    </row>
    <row r="8" spans="2:8" s="34" customFormat="1" ht="9.9" customHeight="1">
      <c r="B8" s="35"/>
      <c r="C8" s="35"/>
      <c r="D8" s="36"/>
      <c r="E8" s="35"/>
      <c r="F8" s="37"/>
      <c r="G8" s="38"/>
      <c r="H8" s="39"/>
    </row>
    <row r="9" spans="2:8">
      <c r="D9" s="40" t="s">
        <v>71</v>
      </c>
      <c r="G9" s="91" t="s">
        <v>72</v>
      </c>
      <c r="H9" s="92">
        <f>+SUM(H10:H17)</f>
        <v>0</v>
      </c>
    </row>
    <row r="10" spans="2:8">
      <c r="D10" s="40"/>
      <c r="G10" s="91"/>
      <c r="H10" s="92"/>
    </row>
    <row r="11" spans="2:8">
      <c r="D11" s="40" t="s">
        <v>798</v>
      </c>
      <c r="E11" s="87"/>
      <c r="F11" s="89"/>
      <c r="G11" s="90"/>
      <c r="H11" s="88"/>
    </row>
    <row r="12" spans="2:8" ht="26.4">
      <c r="B12" s="11" t="s">
        <v>74</v>
      </c>
      <c r="C12" s="137" t="s">
        <v>1125</v>
      </c>
      <c r="D12" s="134" t="s">
        <v>1122</v>
      </c>
      <c r="E12" s="87" t="s">
        <v>90</v>
      </c>
      <c r="F12" s="89">
        <v>16</v>
      </c>
      <c r="G12" s="90">
        <v>0</v>
      </c>
      <c r="H12" s="88">
        <f t="shared" ref="H12:H16" si="0">ROUND(F12*G12,2)</f>
        <v>0</v>
      </c>
    </row>
    <row r="13" spans="2:8" ht="26.4">
      <c r="B13" s="11" t="s">
        <v>79</v>
      </c>
      <c r="C13" s="137" t="s">
        <v>1126</v>
      </c>
      <c r="D13" s="134" t="s">
        <v>1123</v>
      </c>
      <c r="E13" s="87" t="s">
        <v>90</v>
      </c>
      <c r="F13" s="89">
        <v>5</v>
      </c>
      <c r="G13" s="90">
        <v>0</v>
      </c>
      <c r="H13" s="88">
        <f t="shared" si="0"/>
        <v>0</v>
      </c>
    </row>
    <row r="14" spans="2:8" ht="26.4">
      <c r="B14" s="11" t="s">
        <v>83</v>
      </c>
      <c r="C14" s="137" t="s">
        <v>1127</v>
      </c>
      <c r="D14" s="134" t="s">
        <v>1124</v>
      </c>
      <c r="E14" s="87" t="s">
        <v>90</v>
      </c>
      <c r="F14" s="89">
        <v>2</v>
      </c>
      <c r="G14" s="90">
        <v>0</v>
      </c>
      <c r="H14" s="88">
        <f t="shared" si="0"/>
        <v>0</v>
      </c>
    </row>
    <row r="15" spans="2:8" ht="26.4">
      <c r="B15" s="11" t="s">
        <v>87</v>
      </c>
      <c r="C15" s="137" t="s">
        <v>1128</v>
      </c>
      <c r="D15" s="134" t="s">
        <v>1120</v>
      </c>
      <c r="E15" s="87" t="s">
        <v>90</v>
      </c>
      <c r="F15" s="89">
        <v>70</v>
      </c>
      <c r="G15" s="90">
        <v>0</v>
      </c>
      <c r="H15" s="88">
        <f t="shared" si="0"/>
        <v>0</v>
      </c>
    </row>
    <row r="16" spans="2:8" ht="26.4">
      <c r="B16" s="11" t="s">
        <v>91</v>
      </c>
      <c r="C16" s="137" t="s">
        <v>1129</v>
      </c>
      <c r="D16" s="134" t="s">
        <v>1121</v>
      </c>
      <c r="E16" s="87" t="s">
        <v>109</v>
      </c>
      <c r="F16" s="89">
        <v>70</v>
      </c>
      <c r="G16" s="90">
        <v>0</v>
      </c>
      <c r="H16" s="88">
        <f t="shared" si="0"/>
        <v>0</v>
      </c>
    </row>
    <row r="17" spans="2:8">
      <c r="E17" s="87"/>
      <c r="F17" s="89"/>
      <c r="G17" s="90"/>
      <c r="H17" s="88"/>
    </row>
    <row r="18" spans="2:8">
      <c r="D18" s="40" t="s">
        <v>155</v>
      </c>
      <c r="E18" s="87"/>
      <c r="F18" s="89"/>
      <c r="G18" s="91" t="s">
        <v>156</v>
      </c>
      <c r="H18" s="92">
        <f>+SUM(H19:H23)</f>
        <v>0</v>
      </c>
    </row>
    <row r="19" spans="2:8">
      <c r="D19" s="40"/>
      <c r="E19" s="87"/>
      <c r="F19" s="89"/>
      <c r="G19" s="91"/>
      <c r="H19" s="92"/>
    </row>
    <row r="20" spans="2:8">
      <c r="D20" s="40" t="s">
        <v>799</v>
      </c>
      <c r="E20" s="87"/>
      <c r="F20" s="89"/>
      <c r="G20" s="90"/>
      <c r="H20" s="88"/>
    </row>
    <row r="21" spans="2:8">
      <c r="B21" s="11" t="s">
        <v>74</v>
      </c>
      <c r="C21" s="11" t="s">
        <v>315</v>
      </c>
      <c r="D21" s="12" t="s">
        <v>800</v>
      </c>
      <c r="E21" s="87" t="s">
        <v>103</v>
      </c>
      <c r="F21" s="89">
        <v>21</v>
      </c>
      <c r="G21" s="90">
        <v>0</v>
      </c>
      <c r="H21" s="88">
        <f>ROUND(F21*G21,2)</f>
        <v>0</v>
      </c>
    </row>
    <row r="22" spans="2:8" ht="26.4">
      <c r="D22" s="43" t="s">
        <v>801</v>
      </c>
      <c r="E22" s="87"/>
      <c r="F22" s="89"/>
      <c r="G22" s="90"/>
      <c r="H22" s="88"/>
    </row>
    <row r="23" spans="2:8">
      <c r="E23" s="87"/>
      <c r="F23" s="89"/>
      <c r="G23" s="90"/>
      <c r="H23" s="88"/>
    </row>
    <row r="24" spans="2:8">
      <c r="D24" s="40" t="s">
        <v>199</v>
      </c>
      <c r="E24" s="87"/>
      <c r="F24" s="89"/>
      <c r="G24" s="91" t="s">
        <v>200</v>
      </c>
      <c r="H24" s="92">
        <f>+SUM(H25:H36)</f>
        <v>0</v>
      </c>
    </row>
    <row r="25" spans="2:8">
      <c r="D25" s="40"/>
      <c r="E25" s="87"/>
      <c r="F25" s="89"/>
      <c r="G25" s="91"/>
      <c r="H25" s="92"/>
    </row>
    <row r="26" spans="2:8">
      <c r="D26" s="40" t="s">
        <v>802</v>
      </c>
      <c r="E26" s="87"/>
      <c r="F26" s="89"/>
      <c r="G26" s="90"/>
      <c r="H26" s="88"/>
    </row>
    <row r="27" spans="2:8" ht="26.4">
      <c r="B27" s="11" t="s">
        <v>74</v>
      </c>
      <c r="C27" s="11" t="s">
        <v>803</v>
      </c>
      <c r="D27" s="12" t="s">
        <v>804</v>
      </c>
      <c r="E27" s="87" t="s">
        <v>103</v>
      </c>
      <c r="F27" s="89">
        <v>21</v>
      </c>
      <c r="G27" s="90">
        <v>0</v>
      </c>
      <c r="H27" s="88">
        <f>ROUND(F27*G27,2)</f>
        <v>0</v>
      </c>
    </row>
    <row r="28" spans="2:8" ht="26.4">
      <c r="D28" s="43" t="s">
        <v>801</v>
      </c>
      <c r="E28" s="87"/>
      <c r="F28" s="89"/>
      <c r="G28" s="90"/>
      <c r="H28" s="88"/>
    </row>
    <row r="29" spans="2:8" ht="67.2" customHeight="1">
      <c r="B29" s="11" t="s">
        <v>79</v>
      </c>
      <c r="C29" s="11" t="s">
        <v>805</v>
      </c>
      <c r="D29" s="12" t="s">
        <v>806</v>
      </c>
      <c r="E29" s="87" t="s">
        <v>103</v>
      </c>
      <c r="F29" s="89">
        <v>11.3</v>
      </c>
      <c r="G29" s="90">
        <v>0</v>
      </c>
      <c r="H29" s="88">
        <f t="shared" ref="H29:H34" si="1">ROUND(F29*G29,2)</f>
        <v>0</v>
      </c>
    </row>
    <row r="30" spans="2:8" ht="66">
      <c r="B30" s="11" t="s">
        <v>83</v>
      </c>
      <c r="C30" s="11" t="s">
        <v>807</v>
      </c>
      <c r="D30" s="12" t="s">
        <v>808</v>
      </c>
      <c r="E30" s="87" t="s">
        <v>103</v>
      </c>
      <c r="F30" s="89">
        <v>14.6</v>
      </c>
      <c r="G30" s="90">
        <v>0</v>
      </c>
      <c r="H30" s="88">
        <f t="shared" si="1"/>
        <v>0</v>
      </c>
    </row>
    <row r="31" spans="2:8" ht="26.4">
      <c r="D31" s="43" t="s">
        <v>801</v>
      </c>
      <c r="E31" s="87"/>
      <c r="F31" s="89"/>
      <c r="G31" s="90"/>
      <c r="H31" s="88"/>
    </row>
    <row r="32" spans="2:8" ht="66">
      <c r="B32" s="11" t="s">
        <v>87</v>
      </c>
      <c r="C32" s="11" t="s">
        <v>809</v>
      </c>
      <c r="D32" s="12" t="s">
        <v>810</v>
      </c>
      <c r="E32" s="87" t="s">
        <v>103</v>
      </c>
      <c r="F32" s="89">
        <v>6.4</v>
      </c>
      <c r="G32" s="90">
        <v>0</v>
      </c>
      <c r="H32" s="88">
        <f t="shared" si="1"/>
        <v>0</v>
      </c>
    </row>
    <row r="33" spans="2:8" ht="26.4">
      <c r="D33" s="43" t="s">
        <v>801</v>
      </c>
      <c r="E33" s="87"/>
      <c r="F33" s="89"/>
      <c r="G33" s="90"/>
      <c r="H33" s="88"/>
    </row>
    <row r="34" spans="2:8" ht="26.4">
      <c r="B34" s="11" t="s">
        <v>91</v>
      </c>
      <c r="C34" s="11" t="s">
        <v>683</v>
      </c>
      <c r="D34" s="12" t="s">
        <v>811</v>
      </c>
      <c r="E34" s="87" t="s">
        <v>109</v>
      </c>
      <c r="F34" s="89">
        <v>74.900000000000006</v>
      </c>
      <c r="G34" s="90">
        <v>0</v>
      </c>
      <c r="H34" s="88">
        <f t="shared" si="1"/>
        <v>0</v>
      </c>
    </row>
    <row r="35" spans="2:8" ht="26.4">
      <c r="D35" s="43" t="s">
        <v>801</v>
      </c>
      <c r="E35" s="87"/>
      <c r="F35" s="89"/>
      <c r="G35" s="90"/>
      <c r="H35" s="88"/>
    </row>
    <row r="36" spans="2:8">
      <c r="E36" s="87"/>
      <c r="F36" s="89"/>
      <c r="G36" s="90"/>
      <c r="H36" s="88"/>
    </row>
    <row r="37" spans="2:8">
      <c r="D37" s="40" t="s">
        <v>300</v>
      </c>
      <c r="E37" s="87"/>
      <c r="F37" s="89"/>
      <c r="G37" s="91" t="s">
        <v>528</v>
      </c>
      <c r="H37" s="92">
        <f>+SUM(H38:H41)</f>
        <v>0</v>
      </c>
    </row>
    <row r="38" spans="2:8">
      <c r="D38" s="40"/>
      <c r="E38" s="87"/>
      <c r="F38" s="89"/>
      <c r="G38" s="91"/>
      <c r="H38" s="92"/>
    </row>
    <row r="39" spans="2:8">
      <c r="D39" s="40" t="s">
        <v>812</v>
      </c>
      <c r="E39" s="87"/>
      <c r="F39" s="89"/>
      <c r="G39" s="90"/>
      <c r="H39" s="88"/>
    </row>
    <row r="40" spans="2:8" ht="26.4">
      <c r="B40" s="11" t="s">
        <v>74</v>
      </c>
      <c r="C40" s="11" t="s">
        <v>813</v>
      </c>
      <c r="D40" s="12" t="s">
        <v>814</v>
      </c>
      <c r="E40" s="87" t="s">
        <v>109</v>
      </c>
      <c r="F40" s="89">
        <v>129</v>
      </c>
      <c r="G40" s="90">
        <v>0</v>
      </c>
      <c r="H40" s="88">
        <f>ROUND(F40*G40,2)</f>
        <v>0</v>
      </c>
    </row>
    <row r="41" spans="2:8">
      <c r="E41" s="87"/>
      <c r="F41" s="89"/>
      <c r="G41" s="90"/>
      <c r="H41" s="88"/>
    </row>
    <row r="42" spans="2:8">
      <c r="D42" s="40" t="s">
        <v>815</v>
      </c>
      <c r="E42" s="87"/>
      <c r="F42" s="89"/>
      <c r="G42" s="91" t="s">
        <v>313</v>
      </c>
      <c r="H42" s="92">
        <f>+SUM(H43:H103)</f>
        <v>0</v>
      </c>
    </row>
    <row r="43" spans="2:8">
      <c r="D43" s="40"/>
      <c r="E43" s="87"/>
      <c r="F43" s="89"/>
      <c r="G43" s="91"/>
      <c r="H43" s="92"/>
    </row>
    <row r="44" spans="2:8">
      <c r="D44" s="40" t="s">
        <v>816</v>
      </c>
      <c r="E44" s="87"/>
      <c r="F44" s="89"/>
      <c r="G44" s="90"/>
      <c r="H44" s="88"/>
    </row>
    <row r="45" spans="2:8" ht="26.4">
      <c r="B45" s="11" t="s">
        <v>74</v>
      </c>
      <c r="C45" s="11" t="s">
        <v>817</v>
      </c>
      <c r="D45" s="12" t="s">
        <v>818</v>
      </c>
      <c r="E45" s="87" t="s">
        <v>90</v>
      </c>
      <c r="F45" s="89">
        <v>63</v>
      </c>
      <c r="G45" s="90">
        <v>0</v>
      </c>
      <c r="H45" s="88">
        <f t="shared" ref="H45:H102" si="2">ROUND(F45*G45,2)</f>
        <v>0</v>
      </c>
    </row>
    <row r="46" spans="2:8" ht="26.4">
      <c r="B46" s="11" t="s">
        <v>79</v>
      </c>
      <c r="C46" s="11" t="s">
        <v>819</v>
      </c>
      <c r="D46" s="12" t="s">
        <v>820</v>
      </c>
      <c r="E46" s="87" t="s">
        <v>90</v>
      </c>
      <c r="F46" s="89">
        <v>2</v>
      </c>
      <c r="G46" s="90">
        <v>0</v>
      </c>
      <c r="H46" s="88">
        <f t="shared" si="2"/>
        <v>0</v>
      </c>
    </row>
    <row r="47" spans="2:8" ht="39.6">
      <c r="B47" s="11" t="s">
        <v>83</v>
      </c>
      <c r="C47" s="11" t="s">
        <v>821</v>
      </c>
      <c r="D47" s="12" t="s">
        <v>822</v>
      </c>
      <c r="E47" s="87" t="s">
        <v>90</v>
      </c>
      <c r="F47" s="89">
        <v>3</v>
      </c>
      <c r="G47" s="90">
        <v>0</v>
      </c>
      <c r="H47" s="88">
        <f t="shared" si="2"/>
        <v>0</v>
      </c>
    </row>
    <row r="48" spans="2:8" ht="39.6">
      <c r="B48" s="11" t="s">
        <v>87</v>
      </c>
      <c r="C48" s="11" t="s">
        <v>823</v>
      </c>
      <c r="D48" s="12" t="s">
        <v>824</v>
      </c>
      <c r="E48" s="87" t="s">
        <v>90</v>
      </c>
      <c r="F48" s="89">
        <v>11</v>
      </c>
      <c r="G48" s="90">
        <v>0</v>
      </c>
      <c r="H48" s="88">
        <f t="shared" si="2"/>
        <v>0</v>
      </c>
    </row>
    <row r="49" spans="2:8" ht="39.6">
      <c r="B49" s="11" t="s">
        <v>91</v>
      </c>
      <c r="C49" s="11" t="s">
        <v>825</v>
      </c>
      <c r="D49" s="12" t="s">
        <v>826</v>
      </c>
      <c r="E49" s="87" t="s">
        <v>90</v>
      </c>
      <c r="F49" s="89">
        <v>6</v>
      </c>
      <c r="G49" s="90">
        <v>0</v>
      </c>
      <c r="H49" s="88">
        <f t="shared" si="2"/>
        <v>0</v>
      </c>
    </row>
    <row r="50" spans="2:8" ht="39.6">
      <c r="B50" s="11" t="s">
        <v>94</v>
      </c>
      <c r="C50" s="11" t="s">
        <v>827</v>
      </c>
      <c r="D50" s="12" t="s">
        <v>828</v>
      </c>
      <c r="E50" s="87" t="s">
        <v>90</v>
      </c>
      <c r="F50" s="89">
        <v>4</v>
      </c>
      <c r="G50" s="90">
        <v>0</v>
      </c>
      <c r="H50" s="88">
        <f t="shared" si="2"/>
        <v>0</v>
      </c>
    </row>
    <row r="51" spans="2:8" ht="39.6">
      <c r="B51" s="11" t="s">
        <v>97</v>
      </c>
      <c r="C51" s="11" t="s">
        <v>829</v>
      </c>
      <c r="D51" s="12" t="s">
        <v>830</v>
      </c>
      <c r="E51" s="87" t="s">
        <v>90</v>
      </c>
      <c r="F51" s="89">
        <v>3</v>
      </c>
      <c r="G51" s="90">
        <v>0</v>
      </c>
      <c r="H51" s="88">
        <f t="shared" si="2"/>
        <v>0</v>
      </c>
    </row>
    <row r="52" spans="2:8" ht="26.4">
      <c r="B52" s="11" t="s">
        <v>117</v>
      </c>
      <c r="C52" s="11" t="s">
        <v>831</v>
      </c>
      <c r="D52" s="12" t="s">
        <v>832</v>
      </c>
      <c r="E52" s="87" t="s">
        <v>90</v>
      </c>
      <c r="F52" s="89">
        <v>36</v>
      </c>
      <c r="G52" s="90">
        <v>0</v>
      </c>
      <c r="H52" s="88">
        <f t="shared" si="2"/>
        <v>0</v>
      </c>
    </row>
    <row r="53" spans="2:8" ht="39.6">
      <c r="B53" s="11" t="s">
        <v>120</v>
      </c>
      <c r="C53" s="11" t="s">
        <v>833</v>
      </c>
      <c r="D53" s="12" t="s">
        <v>834</v>
      </c>
      <c r="E53" s="87" t="s">
        <v>90</v>
      </c>
      <c r="F53" s="89">
        <v>2</v>
      </c>
      <c r="G53" s="90">
        <v>0</v>
      </c>
      <c r="H53" s="88">
        <f t="shared" si="2"/>
        <v>0</v>
      </c>
    </row>
    <row r="54" spans="2:8" ht="52.8">
      <c r="B54" s="11" t="s">
        <v>123</v>
      </c>
      <c r="C54" s="11" t="s">
        <v>835</v>
      </c>
      <c r="D54" s="12" t="s">
        <v>836</v>
      </c>
      <c r="E54" s="87" t="s">
        <v>90</v>
      </c>
      <c r="F54" s="89">
        <v>1</v>
      </c>
      <c r="G54" s="90">
        <v>0</v>
      </c>
      <c r="H54" s="88">
        <f t="shared" si="2"/>
        <v>0</v>
      </c>
    </row>
    <row r="55" spans="2:8" ht="52.8">
      <c r="B55" s="11" t="s">
        <v>127</v>
      </c>
      <c r="C55" s="11" t="s">
        <v>837</v>
      </c>
      <c r="D55" s="12" t="s">
        <v>838</v>
      </c>
      <c r="E55" s="87" t="s">
        <v>90</v>
      </c>
      <c r="F55" s="89">
        <v>9</v>
      </c>
      <c r="G55" s="90">
        <v>0</v>
      </c>
      <c r="H55" s="88">
        <f t="shared" si="2"/>
        <v>0</v>
      </c>
    </row>
    <row r="56" spans="2:8" ht="52.8">
      <c r="B56" s="11" t="s">
        <v>130</v>
      </c>
      <c r="C56" s="11" t="s">
        <v>839</v>
      </c>
      <c r="D56" s="12" t="s">
        <v>840</v>
      </c>
      <c r="E56" s="87" t="s">
        <v>90</v>
      </c>
      <c r="F56" s="89">
        <v>5</v>
      </c>
      <c r="G56" s="90">
        <v>0</v>
      </c>
      <c r="H56" s="88">
        <f t="shared" si="2"/>
        <v>0</v>
      </c>
    </row>
    <row r="57" spans="2:8" ht="52.8">
      <c r="B57" s="11" t="s">
        <v>134</v>
      </c>
      <c r="C57" s="11" t="s">
        <v>841</v>
      </c>
      <c r="D57" s="12" t="s">
        <v>842</v>
      </c>
      <c r="E57" s="87" t="s">
        <v>90</v>
      </c>
      <c r="F57" s="89">
        <v>8</v>
      </c>
      <c r="G57" s="90">
        <v>0</v>
      </c>
      <c r="H57" s="88">
        <f t="shared" si="2"/>
        <v>0</v>
      </c>
    </row>
    <row r="58" spans="2:8" ht="52.8">
      <c r="B58" s="11" t="s">
        <v>137</v>
      </c>
      <c r="C58" s="11" t="s">
        <v>843</v>
      </c>
      <c r="D58" s="12" t="s">
        <v>844</v>
      </c>
      <c r="E58" s="87" t="s">
        <v>90</v>
      </c>
      <c r="F58" s="89">
        <v>2</v>
      </c>
      <c r="G58" s="90">
        <v>0</v>
      </c>
      <c r="H58" s="88">
        <f t="shared" si="2"/>
        <v>0</v>
      </c>
    </row>
    <row r="59" spans="2:8" ht="52.8">
      <c r="B59" s="11" t="s">
        <v>140</v>
      </c>
      <c r="C59" s="11" t="s">
        <v>845</v>
      </c>
      <c r="D59" s="12" t="s">
        <v>846</v>
      </c>
      <c r="E59" s="87" t="s">
        <v>90</v>
      </c>
      <c r="F59" s="89">
        <v>12</v>
      </c>
      <c r="G59" s="90">
        <v>0</v>
      </c>
      <c r="H59" s="88">
        <f t="shared" si="2"/>
        <v>0</v>
      </c>
    </row>
    <row r="60" spans="2:8" ht="52.8">
      <c r="B60" s="11" t="s">
        <v>143</v>
      </c>
      <c r="C60" s="11" t="s">
        <v>847</v>
      </c>
      <c r="D60" s="12" t="s">
        <v>848</v>
      </c>
      <c r="E60" s="87" t="s">
        <v>90</v>
      </c>
      <c r="F60" s="89">
        <v>8</v>
      </c>
      <c r="G60" s="90">
        <v>0</v>
      </c>
      <c r="H60" s="88">
        <f t="shared" si="2"/>
        <v>0</v>
      </c>
    </row>
    <row r="61" spans="2:8" ht="52.8">
      <c r="B61" s="11" t="s">
        <v>146</v>
      </c>
      <c r="C61" s="11" t="s">
        <v>849</v>
      </c>
      <c r="D61" s="12" t="s">
        <v>850</v>
      </c>
      <c r="E61" s="87" t="s">
        <v>90</v>
      </c>
      <c r="F61" s="89">
        <v>6</v>
      </c>
      <c r="G61" s="90">
        <v>0</v>
      </c>
      <c r="H61" s="88">
        <f t="shared" si="2"/>
        <v>0</v>
      </c>
    </row>
    <row r="62" spans="2:8" ht="79.2">
      <c r="B62" s="11" t="s">
        <v>149</v>
      </c>
      <c r="C62" s="11" t="s">
        <v>851</v>
      </c>
      <c r="D62" s="134" t="s">
        <v>1119</v>
      </c>
      <c r="E62" s="87" t="s">
        <v>90</v>
      </c>
      <c r="F62" s="89">
        <v>2</v>
      </c>
      <c r="G62" s="90">
        <v>0</v>
      </c>
      <c r="H62" s="88">
        <f t="shared" si="2"/>
        <v>0</v>
      </c>
    </row>
    <row r="63" spans="2:8">
      <c r="E63" s="87"/>
      <c r="F63" s="89"/>
      <c r="G63" s="90"/>
      <c r="H63" s="88"/>
    </row>
    <row r="64" spans="2:8">
      <c r="D64" s="40" t="s">
        <v>852</v>
      </c>
      <c r="E64" s="87"/>
      <c r="F64" s="89"/>
      <c r="G64" s="90"/>
      <c r="H64" s="88"/>
    </row>
    <row r="65" spans="2:8" ht="53.4" customHeight="1">
      <c r="B65" s="11" t="s">
        <v>74</v>
      </c>
      <c r="C65" s="11" t="s">
        <v>853</v>
      </c>
      <c r="D65" s="12" t="s">
        <v>854</v>
      </c>
      <c r="E65" s="87" t="s">
        <v>109</v>
      </c>
      <c r="F65" s="89">
        <v>20.399999999999999</v>
      </c>
      <c r="G65" s="90">
        <v>0</v>
      </c>
      <c r="H65" s="88">
        <f t="shared" si="2"/>
        <v>0</v>
      </c>
    </row>
    <row r="66" spans="2:8" ht="26.4">
      <c r="D66" s="43" t="s">
        <v>801</v>
      </c>
      <c r="E66" s="87"/>
      <c r="F66" s="89"/>
      <c r="G66" s="90"/>
      <c r="H66" s="88"/>
    </row>
    <row r="67" spans="2:8" ht="52.8">
      <c r="B67" s="11" t="s">
        <v>79</v>
      </c>
      <c r="C67" s="11" t="s">
        <v>855</v>
      </c>
      <c r="D67" s="12" t="s">
        <v>856</v>
      </c>
      <c r="E67" s="87" t="s">
        <v>109</v>
      </c>
      <c r="F67" s="89">
        <v>9284</v>
      </c>
      <c r="G67" s="90">
        <v>0</v>
      </c>
      <c r="H67" s="88">
        <f t="shared" si="2"/>
        <v>0</v>
      </c>
    </row>
    <row r="68" spans="2:8" ht="26.4">
      <c r="B68" s="11" t="s">
        <v>83</v>
      </c>
      <c r="C68" s="11" t="s">
        <v>857</v>
      </c>
      <c r="D68" s="12" t="s">
        <v>858</v>
      </c>
      <c r="E68" s="87" t="s">
        <v>109</v>
      </c>
      <c r="F68" s="89">
        <v>915</v>
      </c>
      <c r="G68" s="90">
        <v>0</v>
      </c>
      <c r="H68" s="88">
        <f t="shared" si="2"/>
        <v>0</v>
      </c>
    </row>
    <row r="69" spans="2:8" ht="52.8">
      <c r="B69" s="11" t="s">
        <v>87</v>
      </c>
      <c r="C69" s="11" t="s">
        <v>859</v>
      </c>
      <c r="D69" s="12" t="s">
        <v>860</v>
      </c>
      <c r="E69" s="87" t="s">
        <v>109</v>
      </c>
      <c r="F69" s="89">
        <v>80</v>
      </c>
      <c r="G69" s="90">
        <v>0</v>
      </c>
      <c r="H69" s="88">
        <f t="shared" si="2"/>
        <v>0</v>
      </c>
    </row>
    <row r="70" spans="2:8" ht="52.8">
      <c r="D70" s="43" t="s">
        <v>861</v>
      </c>
      <c r="E70" s="87"/>
      <c r="F70" s="89"/>
      <c r="G70" s="90"/>
      <c r="H70" s="88"/>
    </row>
    <row r="71" spans="2:8" ht="26.4">
      <c r="B71" s="11" t="s">
        <v>91</v>
      </c>
      <c r="C71" s="11" t="s">
        <v>862</v>
      </c>
      <c r="D71" s="12" t="s">
        <v>863</v>
      </c>
      <c r="E71" s="87" t="s">
        <v>109</v>
      </c>
      <c r="F71" s="89">
        <v>75</v>
      </c>
      <c r="G71" s="90">
        <v>0</v>
      </c>
      <c r="H71" s="88">
        <f t="shared" si="2"/>
        <v>0</v>
      </c>
    </row>
    <row r="72" spans="2:8" ht="52.8">
      <c r="D72" s="43" t="s">
        <v>861</v>
      </c>
      <c r="E72" s="87"/>
      <c r="F72" s="89"/>
      <c r="G72" s="90"/>
      <c r="H72" s="88"/>
    </row>
    <row r="73" spans="2:8" ht="52.8">
      <c r="B73" s="11" t="s">
        <v>94</v>
      </c>
      <c r="C73" s="11" t="s">
        <v>864</v>
      </c>
      <c r="D73" s="12" t="s">
        <v>865</v>
      </c>
      <c r="E73" s="87" t="s">
        <v>103</v>
      </c>
      <c r="F73" s="89">
        <v>350</v>
      </c>
      <c r="G73" s="90">
        <v>0</v>
      </c>
      <c r="H73" s="88">
        <f t="shared" si="2"/>
        <v>0</v>
      </c>
    </row>
    <row r="74" spans="2:8" ht="52.8">
      <c r="D74" s="43" t="s">
        <v>861</v>
      </c>
      <c r="E74" s="87"/>
      <c r="F74" s="89"/>
      <c r="G74" s="90"/>
      <c r="H74" s="88"/>
    </row>
    <row r="75" spans="2:8" ht="66">
      <c r="B75" s="11" t="s">
        <v>97</v>
      </c>
      <c r="C75" s="11" t="s">
        <v>866</v>
      </c>
      <c r="D75" s="12" t="s">
        <v>867</v>
      </c>
      <c r="E75" s="87" t="s">
        <v>103</v>
      </c>
      <c r="F75" s="89">
        <v>105.3</v>
      </c>
      <c r="G75" s="90">
        <v>0</v>
      </c>
      <c r="H75" s="88">
        <f t="shared" si="2"/>
        <v>0</v>
      </c>
    </row>
    <row r="76" spans="2:8" ht="52.8">
      <c r="D76" s="43" t="s">
        <v>861</v>
      </c>
      <c r="E76" s="87"/>
      <c r="F76" s="89"/>
      <c r="G76" s="90"/>
      <c r="H76" s="88"/>
    </row>
    <row r="77" spans="2:8" ht="66">
      <c r="B77" s="11" t="s">
        <v>117</v>
      </c>
      <c r="C77" s="11" t="s">
        <v>868</v>
      </c>
      <c r="D77" s="12" t="s">
        <v>869</v>
      </c>
      <c r="E77" s="87" t="s">
        <v>103</v>
      </c>
      <c r="F77" s="89">
        <v>14.8</v>
      </c>
      <c r="G77" s="90">
        <v>0</v>
      </c>
      <c r="H77" s="88">
        <f t="shared" si="2"/>
        <v>0</v>
      </c>
    </row>
    <row r="78" spans="2:8" ht="52.8">
      <c r="D78" s="43" t="s">
        <v>861</v>
      </c>
      <c r="E78" s="87"/>
      <c r="F78" s="89"/>
      <c r="G78" s="90"/>
      <c r="H78" s="88"/>
    </row>
    <row r="79" spans="2:8" ht="26.4">
      <c r="B79" s="11" t="s">
        <v>120</v>
      </c>
      <c r="C79" s="11" t="s">
        <v>870</v>
      </c>
      <c r="D79" s="12" t="s">
        <v>871</v>
      </c>
      <c r="E79" s="87" t="s">
        <v>109</v>
      </c>
      <c r="F79" s="89">
        <v>100</v>
      </c>
      <c r="G79" s="90">
        <v>0</v>
      </c>
      <c r="H79" s="88">
        <f t="shared" si="2"/>
        <v>0</v>
      </c>
    </row>
    <row r="80" spans="2:8" ht="26.4">
      <c r="B80" s="11" t="s">
        <v>123</v>
      </c>
      <c r="C80" s="11" t="s">
        <v>872</v>
      </c>
      <c r="D80" s="12" t="s">
        <v>873</v>
      </c>
      <c r="E80" s="87" t="s">
        <v>109</v>
      </c>
      <c r="F80" s="89">
        <v>84.5</v>
      </c>
      <c r="G80" s="90">
        <v>0</v>
      </c>
      <c r="H80" s="88">
        <f t="shared" si="2"/>
        <v>0</v>
      </c>
    </row>
    <row r="81" spans="2:8">
      <c r="E81" s="87"/>
      <c r="F81" s="89"/>
      <c r="G81" s="90"/>
      <c r="H81" s="88"/>
    </row>
    <row r="82" spans="2:8">
      <c r="D82" s="40" t="s">
        <v>874</v>
      </c>
      <c r="E82" s="87"/>
      <c r="F82" s="89"/>
      <c r="G82" s="90"/>
      <c r="H82" s="88"/>
    </row>
    <row r="83" spans="2:8" ht="39.6">
      <c r="B83" s="11" t="s">
        <v>74</v>
      </c>
      <c r="C83" s="11" t="s">
        <v>783</v>
      </c>
      <c r="D83" s="12" t="s">
        <v>784</v>
      </c>
      <c r="E83" s="87" t="s">
        <v>90</v>
      </c>
      <c r="F83" s="89">
        <v>11</v>
      </c>
      <c r="G83" s="90">
        <v>0</v>
      </c>
      <c r="H83" s="88">
        <f t="shared" si="2"/>
        <v>0</v>
      </c>
    </row>
    <row r="84" spans="2:8">
      <c r="B84" s="11" t="s">
        <v>79</v>
      </c>
      <c r="C84" s="11" t="s">
        <v>875</v>
      </c>
      <c r="D84" s="12" t="s">
        <v>876</v>
      </c>
      <c r="E84" s="87" t="s">
        <v>90</v>
      </c>
      <c r="F84" s="89">
        <v>1</v>
      </c>
      <c r="G84" s="90">
        <v>0</v>
      </c>
      <c r="H84" s="88">
        <f t="shared" si="2"/>
        <v>0</v>
      </c>
    </row>
    <row r="85" spans="2:8" ht="39.6">
      <c r="B85" s="11" t="s">
        <v>83</v>
      </c>
      <c r="C85" s="11" t="s">
        <v>877</v>
      </c>
      <c r="D85" s="12" t="s">
        <v>878</v>
      </c>
      <c r="E85" s="87" t="s">
        <v>109</v>
      </c>
      <c r="F85" s="89">
        <v>34</v>
      </c>
      <c r="G85" s="90">
        <v>0</v>
      </c>
      <c r="H85" s="88">
        <f t="shared" si="2"/>
        <v>0</v>
      </c>
    </row>
    <row r="86" spans="2:8" ht="26.4">
      <c r="B86" s="11" t="s">
        <v>87</v>
      </c>
      <c r="C86" s="11" t="s">
        <v>785</v>
      </c>
      <c r="D86" s="12" t="s">
        <v>786</v>
      </c>
      <c r="E86" s="87" t="s">
        <v>90</v>
      </c>
      <c r="F86" s="89">
        <v>60</v>
      </c>
      <c r="G86" s="90">
        <v>0</v>
      </c>
      <c r="H86" s="88">
        <f t="shared" si="2"/>
        <v>0</v>
      </c>
    </row>
    <row r="87" spans="2:8">
      <c r="B87" s="11" t="s">
        <v>91</v>
      </c>
      <c r="C87" s="11" t="s">
        <v>879</v>
      </c>
      <c r="D87" s="12" t="s">
        <v>787</v>
      </c>
      <c r="E87" s="87" t="s">
        <v>90</v>
      </c>
      <c r="F87" s="89">
        <v>21</v>
      </c>
      <c r="G87" s="90">
        <v>0</v>
      </c>
      <c r="H87" s="88">
        <f t="shared" si="2"/>
        <v>0</v>
      </c>
    </row>
    <row r="88" spans="2:8">
      <c r="E88" s="87"/>
      <c r="F88" s="89"/>
      <c r="G88" s="90"/>
      <c r="H88" s="88"/>
    </row>
    <row r="89" spans="2:8">
      <c r="D89" s="40" t="s">
        <v>880</v>
      </c>
      <c r="E89" s="87"/>
      <c r="F89" s="89"/>
      <c r="G89" s="90"/>
      <c r="H89" s="88"/>
    </row>
    <row r="90" spans="2:8" ht="39.6">
      <c r="B90" s="11" t="s">
        <v>74</v>
      </c>
      <c r="C90" s="11" t="s">
        <v>881</v>
      </c>
      <c r="D90" s="12" t="s">
        <v>882</v>
      </c>
      <c r="E90" s="87" t="s">
        <v>109</v>
      </c>
      <c r="F90" s="89">
        <v>1596</v>
      </c>
      <c r="G90" s="90">
        <v>0</v>
      </c>
      <c r="H90" s="88">
        <f t="shared" si="2"/>
        <v>0</v>
      </c>
    </row>
    <row r="91" spans="2:8" ht="39.6">
      <c r="B91" s="11" t="s">
        <v>79</v>
      </c>
      <c r="C91" s="11" t="s">
        <v>883</v>
      </c>
      <c r="D91" s="12" t="s">
        <v>884</v>
      </c>
      <c r="E91" s="87" t="s">
        <v>109</v>
      </c>
      <c r="F91" s="89">
        <v>116</v>
      </c>
      <c r="G91" s="90">
        <v>0</v>
      </c>
      <c r="H91" s="88">
        <f t="shared" si="2"/>
        <v>0</v>
      </c>
    </row>
    <row r="92" spans="2:8" ht="39.6">
      <c r="D92" s="43" t="s">
        <v>885</v>
      </c>
      <c r="E92" s="87"/>
      <c r="F92" s="89"/>
      <c r="G92" s="90"/>
      <c r="H92" s="88"/>
    </row>
    <row r="93" spans="2:8" ht="66">
      <c r="B93" s="11" t="s">
        <v>83</v>
      </c>
      <c r="C93" s="11" t="s">
        <v>792</v>
      </c>
      <c r="D93" s="12" t="s">
        <v>886</v>
      </c>
      <c r="E93" s="87" t="s">
        <v>90</v>
      </c>
      <c r="F93" s="89">
        <v>5</v>
      </c>
      <c r="G93" s="90">
        <v>0</v>
      </c>
      <c r="H93" s="88">
        <f t="shared" si="2"/>
        <v>0</v>
      </c>
    </row>
    <row r="94" spans="2:8">
      <c r="B94" s="11" t="s">
        <v>87</v>
      </c>
      <c r="C94" s="11" t="s">
        <v>887</v>
      </c>
      <c r="D94" s="12" t="s">
        <v>888</v>
      </c>
      <c r="E94" s="87" t="s">
        <v>90</v>
      </c>
      <c r="F94" s="89">
        <v>5</v>
      </c>
      <c r="G94" s="90">
        <v>0</v>
      </c>
      <c r="H94" s="88">
        <f t="shared" si="2"/>
        <v>0</v>
      </c>
    </row>
    <row r="95" spans="2:8">
      <c r="B95" s="11" t="s">
        <v>91</v>
      </c>
      <c r="C95" s="11" t="s">
        <v>889</v>
      </c>
      <c r="D95" s="12" t="s">
        <v>890</v>
      </c>
      <c r="E95" s="87" t="s">
        <v>90</v>
      </c>
      <c r="F95" s="89">
        <v>4</v>
      </c>
      <c r="G95" s="90">
        <v>0</v>
      </c>
      <c r="H95" s="88">
        <f t="shared" si="2"/>
        <v>0</v>
      </c>
    </row>
    <row r="96" spans="2:8">
      <c r="B96" s="11" t="s">
        <v>94</v>
      </c>
      <c r="C96" s="11" t="s">
        <v>891</v>
      </c>
      <c r="D96" s="12" t="s">
        <v>892</v>
      </c>
      <c r="E96" s="87" t="s">
        <v>90</v>
      </c>
      <c r="F96" s="89">
        <v>1</v>
      </c>
      <c r="G96" s="90">
        <v>0</v>
      </c>
      <c r="H96" s="88">
        <f t="shared" si="2"/>
        <v>0</v>
      </c>
    </row>
    <row r="97" spans="2:8" ht="39.6">
      <c r="B97" s="11" t="s">
        <v>97</v>
      </c>
      <c r="C97" s="11" t="s">
        <v>893</v>
      </c>
      <c r="D97" s="12" t="s">
        <v>894</v>
      </c>
      <c r="E97" s="87" t="s">
        <v>109</v>
      </c>
      <c r="F97" s="89">
        <v>78</v>
      </c>
      <c r="G97" s="90">
        <v>0</v>
      </c>
      <c r="H97" s="88">
        <f t="shared" si="2"/>
        <v>0</v>
      </c>
    </row>
    <row r="98" spans="2:8" ht="66">
      <c r="B98" s="11" t="s">
        <v>117</v>
      </c>
      <c r="C98" s="11" t="s">
        <v>793</v>
      </c>
      <c r="D98" s="134" t="s">
        <v>1130</v>
      </c>
      <c r="E98" s="87" t="s">
        <v>90</v>
      </c>
      <c r="F98" s="89">
        <v>1</v>
      </c>
      <c r="G98" s="90">
        <v>0</v>
      </c>
      <c r="H98" s="88">
        <f t="shared" si="2"/>
        <v>0</v>
      </c>
    </row>
    <row r="99" spans="2:8" ht="26.4">
      <c r="B99" s="11" t="s">
        <v>120</v>
      </c>
      <c r="C99" s="11" t="s">
        <v>895</v>
      </c>
      <c r="D99" s="12" t="s">
        <v>896</v>
      </c>
      <c r="E99" s="87" t="s">
        <v>90</v>
      </c>
      <c r="F99" s="89">
        <v>16</v>
      </c>
      <c r="G99" s="90">
        <v>0</v>
      </c>
      <c r="H99" s="88">
        <f t="shared" si="2"/>
        <v>0</v>
      </c>
    </row>
    <row r="100" spans="2:8" ht="26.4">
      <c r="B100" s="11" t="s">
        <v>123</v>
      </c>
      <c r="C100" s="137" t="s">
        <v>897</v>
      </c>
      <c r="D100" s="12" t="s">
        <v>898</v>
      </c>
      <c r="E100" s="87" t="s">
        <v>90</v>
      </c>
      <c r="F100" s="89">
        <v>54</v>
      </c>
      <c r="G100" s="90">
        <v>0</v>
      </c>
      <c r="H100" s="88">
        <f t="shared" si="2"/>
        <v>0</v>
      </c>
    </row>
    <row r="101" spans="2:8" ht="26.4">
      <c r="B101" s="11" t="s">
        <v>127</v>
      </c>
      <c r="C101" s="11" t="s">
        <v>899</v>
      </c>
      <c r="D101" s="12" t="s">
        <v>900</v>
      </c>
      <c r="E101" s="87" t="s">
        <v>90</v>
      </c>
      <c r="F101" s="89">
        <v>4</v>
      </c>
      <c r="G101" s="90">
        <v>0</v>
      </c>
      <c r="H101" s="88">
        <f t="shared" si="2"/>
        <v>0</v>
      </c>
    </row>
    <row r="102" spans="2:8" ht="52.8">
      <c r="B102" s="11" t="s">
        <v>130</v>
      </c>
      <c r="C102" s="11" t="s">
        <v>794</v>
      </c>
      <c r="D102" s="12" t="s">
        <v>901</v>
      </c>
      <c r="E102" s="87" t="s">
        <v>90</v>
      </c>
      <c r="F102" s="89">
        <v>1</v>
      </c>
      <c r="G102" s="90">
        <v>0</v>
      </c>
      <c r="H102" s="88">
        <f t="shared" si="2"/>
        <v>0</v>
      </c>
    </row>
    <row r="103" spans="2:8">
      <c r="E103" s="87"/>
      <c r="F103" s="89"/>
      <c r="G103" s="90"/>
      <c r="H103" s="88"/>
    </row>
    <row r="104" spans="2:8">
      <c r="D104" s="40" t="s">
        <v>902</v>
      </c>
      <c r="E104" s="87"/>
      <c r="F104" s="89"/>
      <c r="G104" s="91" t="s">
        <v>276</v>
      </c>
      <c r="H104" s="92">
        <f>+SUM(H105:H116)</f>
        <v>0</v>
      </c>
    </row>
    <row r="105" spans="2:8">
      <c r="D105" s="40"/>
      <c r="E105" s="87"/>
      <c r="F105" s="89"/>
      <c r="G105" s="91"/>
      <c r="H105" s="92"/>
    </row>
    <row r="106" spans="2:8">
      <c r="D106" s="40" t="s">
        <v>903</v>
      </c>
      <c r="E106" s="87"/>
      <c r="F106" s="89"/>
      <c r="G106" s="90"/>
      <c r="H106" s="88"/>
    </row>
    <row r="107" spans="2:8">
      <c r="B107" s="11" t="s">
        <v>74</v>
      </c>
      <c r="C107" s="11" t="s">
        <v>278</v>
      </c>
      <c r="D107" s="134" t="s">
        <v>1021</v>
      </c>
      <c r="E107" s="87" t="s">
        <v>279</v>
      </c>
      <c r="F107" s="89">
        <v>40</v>
      </c>
      <c r="G107" s="90">
        <v>0</v>
      </c>
      <c r="H107" s="88">
        <f t="shared" ref="H107:H109" si="3">ROUND(F107*G107,2)</f>
        <v>0</v>
      </c>
    </row>
    <row r="108" spans="2:8" ht="39.6">
      <c r="B108" s="11" t="s">
        <v>79</v>
      </c>
      <c r="C108" s="11" t="s">
        <v>1079</v>
      </c>
      <c r="D108" s="134" t="s">
        <v>1094</v>
      </c>
      <c r="E108" s="87" t="s">
        <v>586</v>
      </c>
      <c r="F108" s="89">
        <v>1</v>
      </c>
      <c r="G108" s="90">
        <v>0</v>
      </c>
      <c r="H108" s="88">
        <f t="shared" si="3"/>
        <v>0</v>
      </c>
    </row>
    <row r="109" spans="2:8" ht="39.6">
      <c r="B109" s="11" t="s">
        <v>83</v>
      </c>
      <c r="C109" s="11" t="s">
        <v>1083</v>
      </c>
      <c r="D109" s="134" t="s">
        <v>1085</v>
      </c>
      <c r="E109" s="87" t="s">
        <v>586</v>
      </c>
      <c r="F109" s="89">
        <v>1</v>
      </c>
      <c r="G109" s="90">
        <v>0</v>
      </c>
      <c r="H109" s="88">
        <f t="shared" si="3"/>
        <v>0</v>
      </c>
    </row>
    <row r="114" spans="4:9">
      <c r="I114" s="15"/>
    </row>
    <row r="115" spans="4:9">
      <c r="D115" s="93" t="s">
        <v>910</v>
      </c>
    </row>
    <row r="117" spans="4:9" ht="17.399999999999999" customHeight="1">
      <c r="D117" s="157" t="str">
        <f>D9</f>
        <v>1 PREDDELA</v>
      </c>
      <c r="E117" s="10"/>
      <c r="H117" s="156">
        <f>H9</f>
        <v>0</v>
      </c>
    </row>
    <row r="118" spans="4:9" ht="17.399999999999999" customHeight="1">
      <c r="D118" s="157" t="str">
        <f>D18</f>
        <v>2 ZEMELJSKA DELA</v>
      </c>
      <c r="E118" s="10"/>
      <c r="H118" s="156">
        <f>H18</f>
        <v>0</v>
      </c>
    </row>
    <row r="119" spans="4:9" ht="17.399999999999999" customHeight="1">
      <c r="D119" s="157" t="str">
        <f>D24</f>
        <v>3 VOZIŠČNE KONSTRUKCIJE</v>
      </c>
      <c r="E119" s="10"/>
      <c r="H119" s="156">
        <f>H24</f>
        <v>0</v>
      </c>
    </row>
    <row r="120" spans="4:9" ht="17.399999999999999" customHeight="1">
      <c r="D120" s="157" t="str">
        <f>D37</f>
        <v>5 GRADBENA IN OBRTNIŠKA DELA</v>
      </c>
      <c r="E120" s="10"/>
      <c r="H120" s="156">
        <f>H37</f>
        <v>0</v>
      </c>
    </row>
    <row r="121" spans="4:9" ht="17.399999999999999" customHeight="1">
      <c r="D121" s="157" t="str">
        <f>D42</f>
        <v>6 OPREMA CEST</v>
      </c>
      <c r="E121" s="10"/>
      <c r="H121" s="156">
        <f>H42</f>
        <v>0</v>
      </c>
    </row>
    <row r="122" spans="4:9" ht="17.399999999999999" customHeight="1">
      <c r="D122" s="161" t="str">
        <f>D104</f>
        <v>7 TUJE STORITVE</v>
      </c>
      <c r="E122" s="10"/>
      <c r="H122" s="156">
        <f>H104</f>
        <v>0</v>
      </c>
    </row>
    <row r="123" spans="4:9" ht="17.399999999999999" customHeight="1">
      <c r="D123" s="161"/>
      <c r="E123" s="10"/>
      <c r="H123" s="156"/>
    </row>
    <row r="124" spans="4:9" ht="17.399999999999999" customHeight="1">
      <c r="D124" s="44" t="s">
        <v>1030</v>
      </c>
      <c r="E124" s="10"/>
      <c r="H124" s="45">
        <f>+SUM(H117:H122)</f>
        <v>0</v>
      </c>
    </row>
    <row r="125" spans="4:9" ht="17.399999999999999" customHeight="1">
      <c r="D125" s="44"/>
      <c r="E125" s="45"/>
    </row>
    <row r="126" spans="4:9" ht="17.399999999999999" customHeight="1">
      <c r="D126" s="44"/>
      <c r="E126" s="45"/>
    </row>
    <row r="128" spans="4:9" ht="17.399999999999999" customHeight="1">
      <c r="G128" s="41"/>
    </row>
  </sheetData>
  <mergeCells count="1">
    <mergeCell ref="D5:H5"/>
  </mergeCells>
  <phoneticPr fontId="47" type="noConversion"/>
  <pageMargins left="0.98425196850393704" right="0.39370078740157494" top="0.78740157480314987" bottom="0.78740157480314987" header="0" footer="0.19685039370078697"/>
  <pageSetup paperSize="9" scale="70" fitToHeight="50" orientation="portrait" r:id="rId1"/>
  <headerFooter>
    <oddFooter>&amp;CStran &amp;P od &amp;N</oddFooter>
  </headerFooter>
  <ignoredErrors>
    <ignoredError sqref="B14:B16 B21 B27 B29:B30 B32 B34 B40 B45:B62 B65 B67:B69 B71 B73 B75 B77 B79:B80 B83:B87 B90:B91 B93:B102 B107:B109 B12:B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25</vt:i4>
      </vt:variant>
    </vt:vector>
  </HeadingPairs>
  <TitlesOfParts>
    <vt:vector size="39" baseType="lpstr">
      <vt:lpstr>Rekapitulacija</vt:lpstr>
      <vt:lpstr>Splošno</vt:lpstr>
      <vt:lpstr>1603-CES</vt:lpstr>
      <vt:lpstr>016_21-PODHOD N</vt:lpstr>
      <vt:lpstr>016_21-RUŠITEV</vt:lpstr>
      <vt:lpstr>1603-MET</vt:lpstr>
      <vt:lpstr>1603-APZ1</vt:lpstr>
      <vt:lpstr>1603-APZ2</vt:lpstr>
      <vt:lpstr>1603-CRA</vt:lpstr>
      <vt:lpstr>1603-TKO</vt:lpstr>
      <vt:lpstr>1603-SNN</vt:lpstr>
      <vt:lpstr>1603-VOD</vt:lpstr>
      <vt:lpstr>1603-ZAP</vt:lpstr>
      <vt:lpstr>1603-PRO</vt:lpstr>
      <vt:lpstr>'016_21-PODHOD N'!Področje_tiskanja</vt:lpstr>
      <vt:lpstr>'016_21-RUŠITEV'!Področje_tiskanja</vt:lpstr>
      <vt:lpstr>'1603-APZ1'!Področje_tiskanja</vt:lpstr>
      <vt:lpstr>'1603-APZ2'!Področje_tiskanja</vt:lpstr>
      <vt:lpstr>'1603-CES'!Področje_tiskanja</vt:lpstr>
      <vt:lpstr>'1603-CRA'!Področje_tiskanja</vt:lpstr>
      <vt:lpstr>'1603-MET'!Področje_tiskanja</vt:lpstr>
      <vt:lpstr>'1603-PRO'!Področje_tiskanja</vt:lpstr>
      <vt:lpstr>'1603-SNN'!Področje_tiskanja</vt:lpstr>
      <vt:lpstr>'1603-TKO'!Področje_tiskanja</vt:lpstr>
      <vt:lpstr>'1603-VOD'!Področje_tiskanja</vt:lpstr>
      <vt:lpstr>'1603-ZAP'!Področje_tiskanja</vt:lpstr>
      <vt:lpstr>Rekapitulacija!Področje_tiskanja</vt:lpstr>
      <vt:lpstr>Splošno!Področje_tiskanja</vt:lpstr>
      <vt:lpstr>'016_21-PODHOD N'!Tiskanje_naslovov</vt:lpstr>
      <vt:lpstr>'1603-APZ1'!Tiskanje_naslovov</vt:lpstr>
      <vt:lpstr>'1603-APZ2'!Tiskanje_naslovov</vt:lpstr>
      <vt:lpstr>'1603-CES'!Tiskanje_naslovov</vt:lpstr>
      <vt:lpstr>'1603-CRA'!Tiskanje_naslovov</vt:lpstr>
      <vt:lpstr>'1603-MET'!Tiskanje_naslovov</vt:lpstr>
      <vt:lpstr>'1603-PRO'!Tiskanje_naslovov</vt:lpstr>
      <vt:lpstr>'1603-SNN'!Tiskanje_naslovov</vt:lpstr>
      <vt:lpstr>'1603-TKO'!Tiskanje_naslovov</vt:lpstr>
      <vt:lpstr>'1603-VOD'!Tiskanje_naslovov</vt:lpstr>
      <vt:lpstr>'1603-ZAP'!Tiskanje_naslovov</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Matevž Hribar</cp:lastModifiedBy>
  <cp:revision>1</cp:revision>
  <cp:lastPrinted>2022-03-28T16:11:36Z</cp:lastPrinted>
  <dcterms:created xsi:type="dcterms:W3CDTF">2004-11-23T09:42:44Z</dcterms:created>
  <dcterms:modified xsi:type="dcterms:W3CDTF">2022-05-25T11:33:36Z</dcterms:modified>
</cp:coreProperties>
</file>